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zkenergialtda.sharepoint.com/sites/RZKEnergia/Dados/WTS/19 - RI e Comunicação/18. Obrigações/SOLAR 03 - QUASAR - VIRGO/Destinação de Recursos/"/>
    </mc:Choice>
  </mc:AlternateContent>
  <xr:revisionPtr revIDLastSave="268" documentId="8_{F2BE7F75-CA76-4EB7-B4D5-5F6DC48A4E85}" xr6:coauthVersionLast="47" xr6:coauthVersionMax="47" xr10:uidLastSave="{74D56AD5-5D41-41C5-9039-38B07B2312F9}"/>
  <bookViews>
    <workbookView xWindow="20370" yWindow="-10065" windowWidth="29040" windowHeight="15840" activeTab="2" xr2:uid="{99BDD9A4-ADB8-4ED8-8730-BE99E6CAD3F6}"/>
  </bookViews>
  <sheets>
    <sheet name="Resumo Realizado" sheetId="6" r:id="rId1"/>
    <sheet name="Previsto vs Realizado BTG" sheetId="1" r:id="rId2"/>
    <sheet name="Lista Documentos Comprobatórios" sheetId="5" r:id="rId3"/>
  </sheets>
  <definedNames>
    <definedName name="_xlnm._FilterDatabase" localSheetId="2" hidden="1">'Lista Documentos Comprobatórios'!$C$4:$I$120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" i="1" l="1"/>
  <c r="M5" i="1"/>
  <c r="M4" i="1"/>
  <c r="L5" i="6" l="1"/>
  <c r="K5" i="6"/>
  <c r="J5" i="6"/>
  <c r="I5" i="6"/>
  <c r="H5" i="6"/>
  <c r="G5" i="6"/>
  <c r="F5" i="6"/>
  <c r="E5" i="6"/>
  <c r="D5" i="6"/>
  <c r="C5" i="6"/>
  <c r="L4" i="6"/>
  <c r="K4" i="6"/>
  <c r="J4" i="6"/>
  <c r="I4" i="6"/>
  <c r="H4" i="6"/>
  <c r="G4" i="6"/>
  <c r="F4" i="6"/>
  <c r="E4" i="6"/>
  <c r="D4" i="6"/>
  <c r="C4" i="6"/>
  <c r="L3" i="6"/>
  <c r="K3" i="6"/>
  <c r="J3" i="6"/>
  <c r="I3" i="6"/>
  <c r="H3" i="6"/>
  <c r="F3" i="6"/>
  <c r="E3" i="6"/>
  <c r="D3" i="6"/>
  <c r="C3" i="6"/>
  <c r="I6" i="1"/>
  <c r="I5" i="1"/>
  <c r="H6" i="6" l="1"/>
  <c r="F6" i="6"/>
  <c r="L6" i="6"/>
  <c r="J6" i="6"/>
  <c r="I6" i="6"/>
  <c r="M4" i="6"/>
  <c r="H5" i="1" s="1"/>
  <c r="J5" i="1" s="1"/>
  <c r="D6" i="6"/>
  <c r="M5" i="6"/>
  <c r="H6" i="1" s="1"/>
  <c r="J6" i="1" s="1"/>
  <c r="K6" i="6"/>
  <c r="E6" i="6"/>
  <c r="C6" i="6"/>
  <c r="H58" i="5"/>
  <c r="H43" i="5"/>
  <c r="H32" i="5"/>
  <c r="H31" i="5"/>
  <c r="G3" i="6" l="1"/>
  <c r="H122" i="5"/>
  <c r="P7" i="1"/>
  <c r="Q7" i="1"/>
  <c r="R7" i="1"/>
  <c r="S7" i="1"/>
  <c r="T7" i="1"/>
  <c r="M3" i="6" l="1"/>
  <c r="H4" i="1" s="1"/>
  <c r="J4" i="1" s="1"/>
  <c r="G6" i="6"/>
  <c r="M6" i="6" s="1"/>
  <c r="F7" i="1" l="1"/>
  <c r="H7" i="1" l="1"/>
  <c r="J7" i="1" s="1"/>
  <c r="K5" i="1" l="1"/>
  <c r="N7" i="1"/>
  <c r="K6" i="1" l="1"/>
  <c r="I4" i="1"/>
  <c r="K4" i="1" s="1"/>
  <c r="G7" i="1"/>
  <c r="I7" i="1" s="1"/>
  <c r="K7" i="1" s="1"/>
  <c r="M7" i="1" l="1"/>
  <c r="O7" i="1"/>
</calcChain>
</file>

<file path=xl/sharedStrings.xml><?xml version="1.0" encoding="utf-8"?>
<sst xmlns="http://schemas.openxmlformats.org/spreadsheetml/2006/main" count="641" uniqueCount="77">
  <si>
    <t>Nº</t>
  </si>
  <si>
    <t>Projeto</t>
  </si>
  <si>
    <t>Potência (Wp)</t>
  </si>
  <si>
    <t>Cenário Atual (R$)</t>
  </si>
  <si>
    <t>Realizado (R$)</t>
  </si>
  <si>
    <t>Preço Realizado(R$/Wp)</t>
  </si>
  <si>
    <t>%</t>
  </si>
  <si>
    <t>Guatambú</t>
  </si>
  <si>
    <t>Canarana</t>
  </si>
  <si>
    <t>Coração</t>
  </si>
  <si>
    <t>Total</t>
  </si>
  <si>
    <t>FX (R$/USD)</t>
  </si>
  <si>
    <t>Cenário Atual (R$/Wp)</t>
  </si>
  <si>
    <t>Rosseti</t>
  </si>
  <si>
    <t>Axial</t>
  </si>
  <si>
    <t>Longi</t>
  </si>
  <si>
    <t>Sindustrial</t>
  </si>
  <si>
    <t>EPC</t>
  </si>
  <si>
    <t>Evento</t>
  </si>
  <si>
    <t>SPE</t>
  </si>
  <si>
    <t>Fornecedor</t>
  </si>
  <si>
    <t>NF/Recibo</t>
  </si>
  <si>
    <t>Valor</t>
  </si>
  <si>
    <t>Estudos de Conexão</t>
  </si>
  <si>
    <t>Usina Esmeralda</t>
  </si>
  <si>
    <t>Sinergiza</t>
  </si>
  <si>
    <t>Estudos de Solo</t>
  </si>
  <si>
    <t>Survey Topografia</t>
  </si>
  <si>
    <t>WTS</t>
  </si>
  <si>
    <t>Biosar</t>
  </si>
  <si>
    <t>Usina Turquesa</t>
  </si>
  <si>
    <t>Usina Magnólia</t>
  </si>
  <si>
    <t>Licenc. Ambiental</t>
  </si>
  <si>
    <t>Anjo Azul</t>
  </si>
  <si>
    <t>EnergyServ</t>
  </si>
  <si>
    <t>Sunny Power</t>
  </si>
  <si>
    <t>Alugueis</t>
  </si>
  <si>
    <t>Frisia</t>
  </si>
  <si>
    <t>Contrato</t>
  </si>
  <si>
    <t>NF</t>
  </si>
  <si>
    <t>Módulos</t>
  </si>
  <si>
    <t>Turquesa + Magnólia</t>
  </si>
  <si>
    <t>Esmeralda</t>
  </si>
  <si>
    <t>Safira + Pau Brasil</t>
  </si>
  <si>
    <t>RO7</t>
  </si>
  <si>
    <t>Eletrocentros</t>
  </si>
  <si>
    <t>Estacas</t>
  </si>
  <si>
    <t>Britador Oeste</t>
  </si>
  <si>
    <t>José Antonio Santin</t>
  </si>
  <si>
    <t>Conexão</t>
  </si>
  <si>
    <t>Zanata Industria</t>
  </si>
  <si>
    <t xml:space="preserve">Usina Turquesa </t>
  </si>
  <si>
    <t>Seguros</t>
  </si>
  <si>
    <t>Sompo Seguros</t>
  </si>
  <si>
    <t>Usina Pau Brasil</t>
  </si>
  <si>
    <t>Fabiana Agostini Preti</t>
  </si>
  <si>
    <t>Usina Safira</t>
  </si>
  <si>
    <t>À Pagar (R$)</t>
  </si>
  <si>
    <t>Contrato de Câmbio</t>
  </si>
  <si>
    <t>AFRMM</t>
  </si>
  <si>
    <t>ICMS</t>
  </si>
  <si>
    <t>Apolice</t>
  </si>
  <si>
    <t>Enersolar</t>
  </si>
  <si>
    <t>Seraphim</t>
  </si>
  <si>
    <t>Aleph Log</t>
  </si>
  <si>
    <t>WM Trading</t>
  </si>
  <si>
    <t>Transfritz</t>
  </si>
  <si>
    <t>Poyer Assessoria Ambiental</t>
  </si>
  <si>
    <t>Documento</t>
  </si>
  <si>
    <t>OK</t>
  </si>
  <si>
    <t>PENDENTE</t>
  </si>
  <si>
    <t>Comprovante 012022</t>
  </si>
  <si>
    <t>Comprovante 082021</t>
  </si>
  <si>
    <t>Comprovante 092021</t>
  </si>
  <si>
    <t>Comprovante 102021</t>
  </si>
  <si>
    <t>Comprovante 112021</t>
  </si>
  <si>
    <t>Comprovante 122021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</si>
</sst>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[$-409]mmm\-yy_);@"/>
    <numFmt numFmtId="165" formatCode="_-* #,##0_-;\-* #,##0_-;_-* &quot;-&quot;??_-;_-@_-"/>
    <numFmt numFmtId="166" formatCode="_-* #,##0.000_-;\-* #,##0.0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2" tint="-0.749992370372631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34998626667073579"/>
      </right>
      <top style="medium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/>
      <right/>
      <top style="medium">
        <color theme="0" tint="-0.34998626667073579"/>
      </top>
      <bottom style="double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34998626667073579"/>
      </top>
      <bottom style="double">
        <color theme="0" tint="-0.34998626667073579"/>
      </bottom>
      <diagonal/>
    </border>
    <border>
      <left style="thin">
        <color theme="0" tint="-0.14996795556505021"/>
      </left>
      <right/>
      <top style="medium">
        <color theme="0" tint="-0.34998626667073579"/>
      </top>
      <bottom style="double">
        <color theme="0" tint="-0.34998626667073579"/>
      </bottom>
      <diagonal/>
    </border>
    <border>
      <left/>
      <right style="thin">
        <color theme="0" tint="-0.14996795556505021"/>
      </right>
      <top style="medium">
        <color theme="0" tint="-0.34998626667073579"/>
      </top>
      <bottom style="double">
        <color theme="0" tint="-0.34998626667073579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 tint="-0.14996795556505021"/>
      </right>
      <top style="medium">
        <color theme="0" tint="-0.24994659260841701"/>
      </top>
      <bottom style="double">
        <color theme="0" tint="-0.2499465926084170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theme="0" tint="-0.24994659260841701"/>
      </top>
      <bottom style="double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theme="0" tint="-0.24994659260841701"/>
      </top>
      <bottom style="double">
        <color theme="0" tint="-0.24994659260841701"/>
      </bottom>
      <diagonal/>
    </border>
    <border>
      <left style="double">
        <color theme="0" tint="-0.24994659260841701"/>
      </left>
      <right style="double">
        <color theme="0" tint="-0.24994659260841701"/>
      </right>
      <top style="medium">
        <color theme="0"/>
      </top>
      <bottom style="thin">
        <color theme="0" tint="-0.14996795556505021"/>
      </bottom>
      <diagonal/>
    </border>
    <border>
      <left style="double">
        <color theme="0" tint="-0.24994659260841701"/>
      </left>
      <right style="double">
        <color theme="0" tint="-0.24994659260841701"/>
      </right>
      <top style="thin">
        <color theme="0" tint="-0.14996795556505021"/>
      </top>
      <bottom style="thin">
        <color theme="0" tint="-0.14996795556505021"/>
      </bottom>
      <diagonal/>
    </border>
    <border>
      <left style="double">
        <color theme="0" tint="-0.24994659260841701"/>
      </left>
      <right style="double">
        <color theme="0" tint="-0.24994659260841701"/>
      </right>
      <top style="medium">
        <color theme="0" tint="-0.24994659260841701"/>
      </top>
      <bottom style="double">
        <color theme="0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43" fontId="3" fillId="0" borderId="0" xfId="1" applyFont="1"/>
    <xf numFmtId="164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5" fontId="0" fillId="0" borderId="0" xfId="1" applyNumberFormat="1" applyFont="1"/>
    <xf numFmtId="165" fontId="2" fillId="0" borderId="0" xfId="1" applyNumberFormat="1" applyFont="1"/>
    <xf numFmtId="165" fontId="4" fillId="2" borderId="1" xfId="1" applyNumberFormat="1" applyFont="1" applyFill="1" applyBorder="1" applyAlignment="1">
      <alignment horizontal="center" vertical="center"/>
    </xf>
    <xf numFmtId="166" fontId="0" fillId="0" borderId="0" xfId="1" applyNumberFormat="1" applyFont="1"/>
    <xf numFmtId="0" fontId="0" fillId="0" borderId="0" xfId="0" applyFont="1"/>
    <xf numFmtId="0" fontId="2" fillId="0" borderId="0" xfId="0" applyFont="1" applyAlignment="1">
      <alignment vertical="center"/>
    </xf>
    <xf numFmtId="43" fontId="0" fillId="0" borderId="0" xfId="1" applyFont="1"/>
    <xf numFmtId="3" fontId="5" fillId="0" borderId="2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3" fontId="2" fillId="0" borderId="0" xfId="1" applyFont="1"/>
    <xf numFmtId="3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/>
    <xf numFmtId="43" fontId="5" fillId="0" borderId="2" xfId="1" applyFont="1" applyBorder="1" applyAlignment="1">
      <alignment horizontal="center" vertical="center"/>
    </xf>
    <xf numFmtId="43" fontId="5" fillId="0" borderId="2" xfId="1" applyFont="1" applyBorder="1"/>
    <xf numFmtId="10" fontId="5" fillId="0" borderId="2" xfId="2" applyNumberFormat="1" applyFont="1" applyBorder="1" applyAlignment="1">
      <alignment horizontal="center" vertical="center"/>
    </xf>
    <xf numFmtId="3" fontId="6" fillId="0" borderId="6" xfId="1" applyNumberFormat="1" applyFont="1" applyBorder="1" applyAlignment="1">
      <alignment horizontal="center" vertical="center"/>
    </xf>
    <xf numFmtId="165" fontId="6" fillId="0" borderId="6" xfId="1" applyNumberFormat="1" applyFont="1" applyBorder="1"/>
    <xf numFmtId="43" fontId="6" fillId="0" borderId="6" xfId="1" applyFont="1" applyBorder="1"/>
    <xf numFmtId="10" fontId="6" fillId="0" borderId="6" xfId="2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" fontId="5" fillId="0" borderId="2" xfId="1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/>
    </xf>
    <xf numFmtId="1" fontId="7" fillId="0" borderId="0" xfId="0" applyNumberFormat="1" applyFont="1"/>
    <xf numFmtId="1" fontId="8" fillId="0" borderId="0" xfId="1" applyNumberFormat="1" applyFont="1" applyFill="1" applyBorder="1" applyAlignment="1">
      <alignment horizontal="center" vertical="center"/>
    </xf>
    <xf numFmtId="165" fontId="4" fillId="2" borderId="9" xfId="1" applyNumberFormat="1" applyFont="1" applyFill="1" applyBorder="1" applyAlignment="1">
      <alignment horizontal="center" vertical="center"/>
    </xf>
    <xf numFmtId="165" fontId="5" fillId="0" borderId="2" xfId="1" applyNumberFormat="1" applyFont="1" applyBorder="1" applyAlignment="1">
      <alignment horizontal="center" vertical="center"/>
    </xf>
    <xf numFmtId="165" fontId="6" fillId="0" borderId="10" xfId="1" applyNumberFormat="1" applyFont="1" applyBorder="1" applyAlignment="1">
      <alignment horizontal="center" vertical="center"/>
    </xf>
    <xf numFmtId="165" fontId="6" fillId="0" borderId="11" xfId="1" applyNumberFormat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165" fontId="6" fillId="0" borderId="15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3" borderId="16" xfId="1" applyNumberFormat="1" applyFont="1" applyFill="1" applyBorder="1" applyAlignment="1">
      <alignment horizontal="center" vertical="center"/>
    </xf>
    <xf numFmtId="165" fontId="4" fillId="4" borderId="9" xfId="1" applyNumberFormat="1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1" fontId="5" fillId="5" borderId="2" xfId="1" applyNumberFormat="1" applyFont="1" applyFill="1" applyBorder="1" applyAlignment="1">
      <alignment horizontal="center" vertical="center"/>
    </xf>
    <xf numFmtId="43" fontId="5" fillId="5" borderId="2" xfId="1" applyFont="1" applyFill="1" applyBorder="1" applyAlignment="1">
      <alignment horizontal="center" vertical="center"/>
    </xf>
    <xf numFmtId="165" fontId="0" fillId="0" borderId="0" xfId="0" applyNumberFormat="1"/>
    <xf numFmtId="4" fontId="6" fillId="0" borderId="4" xfId="0" applyNumberFormat="1" applyFont="1" applyBorder="1" applyAlignment="1">
      <alignment horizontal="center"/>
    </xf>
    <xf numFmtId="4" fontId="6" fillId="0" borderId="5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165" fontId="3" fillId="0" borderId="0" xfId="1" applyNumberFormat="1" applyFont="1" applyAlignment="1">
      <alignment horizontal="center" vertical="center"/>
    </xf>
    <xf numFmtId="165" fontId="6" fillId="0" borderId="7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165" fontId="6" fillId="0" borderId="8" xfId="1" applyNumberFormat="1" applyFont="1" applyBorder="1" applyAlignment="1">
      <alignment horizontal="center"/>
    </xf>
    <xf numFmtId="43" fontId="6" fillId="0" borderId="0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0" xfId="0" applyFill="1"/>
  </cellXfs>
  <cellStyles count="3">
    <cellStyle name="Normal" xfId="0" builtinId="0"/>
    <cellStyle name="Porcentagem" xfId="2" builtinId="5"/>
    <cellStyle name="Vírgula" xfId="1" builtinId="3"/>
  </cellStyles>
  <dxfs count="12"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  <fill>
        <patternFill patternType="none">
          <bgColor auto="1"/>
        </patternFill>
      </fill>
    </dxf>
    <dxf>
      <font>
        <color rgb="FFFF0000"/>
      </font>
    </dxf>
  </dxfs>
  <tableStyles count="0" defaultTableStyle="TableStyleMedium2" defaultPivotStyle="PivotStyleLight16"/>
  <colors>
    <mruColors>
      <color rgb="FFFFECAF"/>
      <color rgb="FFFFE9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9889A-5CBB-4A14-8E7D-477270A8EF49}">
  <dimension ref="B1:M10"/>
  <sheetViews>
    <sheetView showGridLines="0" zoomScale="115" zoomScaleNormal="115" workbookViewId="0">
      <selection activeCell="H19" sqref="H19"/>
    </sheetView>
  </sheetViews>
  <sheetFormatPr defaultRowHeight="15" x14ac:dyDescent="0.25"/>
  <cols>
    <col min="1" max="1" width="2.7109375" customWidth="1"/>
    <col min="2" max="2" width="13" customWidth="1"/>
    <col min="3" max="3" width="18.42578125" bestFit="1" customWidth="1"/>
    <col min="4" max="4" width="15.140625" bestFit="1" customWidth="1"/>
    <col min="5" max="5" width="11.5703125" customWidth="1"/>
    <col min="6" max="6" width="16.42578125" bestFit="1" customWidth="1"/>
    <col min="7" max="7" width="11.5703125" customWidth="1"/>
    <col min="8" max="8" width="13.85546875" bestFit="1" customWidth="1"/>
    <col min="9" max="13" width="11.5703125" customWidth="1"/>
    <col min="14" max="14" width="3.5703125" customWidth="1"/>
  </cols>
  <sheetData>
    <row r="1" spans="2:13" ht="15.75" thickBot="1" x14ac:dyDescent="0.3"/>
    <row r="2" spans="2:13" ht="25.5" customHeight="1" thickBot="1" x14ac:dyDescent="0.3">
      <c r="C2" s="29" t="s">
        <v>23</v>
      </c>
      <c r="D2" s="29" t="s">
        <v>26</v>
      </c>
      <c r="E2" s="29" t="s">
        <v>17</v>
      </c>
      <c r="F2" s="29" t="s">
        <v>32</v>
      </c>
      <c r="G2" s="29" t="s">
        <v>36</v>
      </c>
      <c r="H2" s="29" t="s">
        <v>40</v>
      </c>
      <c r="I2" s="29" t="s">
        <v>52</v>
      </c>
      <c r="J2" s="29" t="s">
        <v>49</v>
      </c>
      <c r="K2" s="29" t="s">
        <v>46</v>
      </c>
      <c r="L2" s="29" t="s">
        <v>45</v>
      </c>
      <c r="M2" s="39" t="s">
        <v>10</v>
      </c>
    </row>
    <row r="3" spans="2:13" ht="21" customHeight="1" thickBot="1" x14ac:dyDescent="0.3">
      <c r="B3" s="29" t="s">
        <v>7</v>
      </c>
      <c r="C3" s="30">
        <f>SUMIFS('Lista Documentos Comprobatórios'!$H$5:$H$121,'Lista Documentos Comprobatórios'!$D$5:$D$121,'Resumo Realizado'!C$2,'Lista Documentos Comprobatórios'!$C$5:$C$121,'Resumo Realizado'!$B3)</f>
        <v>29125</v>
      </c>
      <c r="D3" s="30">
        <f>SUMIFS('Lista Documentos Comprobatórios'!$H$5:$H$121,'Lista Documentos Comprobatórios'!$D$5:$D$121,'Resumo Realizado'!D$2,'Lista Documentos Comprobatórios'!$C$5:$C$121,'Resumo Realizado'!$B3)</f>
        <v>398106.16000000003</v>
      </c>
      <c r="E3" s="30">
        <f>SUMIFS('Lista Documentos Comprobatórios'!$H$5:$H$121,'Lista Documentos Comprobatórios'!$D$5:$D$121,'Resumo Realizado'!E$2,'Lista Documentos Comprobatórios'!$C$5:$C$121,'Resumo Realizado'!$B3)</f>
        <v>1612028.7900000005</v>
      </c>
      <c r="F3" s="30">
        <f>SUMIFS('Lista Documentos Comprobatórios'!$H$5:$H$121,'Lista Documentos Comprobatórios'!$D$5:$D$121,'Resumo Realizado'!F$2,'Lista Documentos Comprobatórios'!$C$5:$C$121,'Resumo Realizado'!$B3)</f>
        <v>20500.66</v>
      </c>
      <c r="G3" s="30">
        <f>SUMIFS('Lista Documentos Comprobatórios'!$H$5:$H$121,'Lista Documentos Comprobatórios'!$D$5:$D$121,'Resumo Realizado'!G$2,'Lista Documentos Comprobatórios'!$C$5:$C$121,'Resumo Realizado'!$B3)</f>
        <v>453150.14999999985</v>
      </c>
      <c r="H3" s="30">
        <f>SUMIFS('Lista Documentos Comprobatórios'!$H$5:$H$121,'Lista Documentos Comprobatórios'!$D$5:$D$121,'Resumo Realizado'!H$2,'Lista Documentos Comprobatórios'!$C$5:$C$121,'Resumo Realizado'!$B3)</f>
        <v>7605868.1200000001</v>
      </c>
      <c r="I3" s="30">
        <f>SUMIFS('Lista Documentos Comprobatórios'!$H$5:$H$121,'Lista Documentos Comprobatórios'!$D$5:$D$121,'Resumo Realizado'!I$2,'Lista Documentos Comprobatórios'!$C$5:$C$121,'Resumo Realizado'!$B3)</f>
        <v>9206.18</v>
      </c>
      <c r="J3" s="30">
        <f>SUMIFS('Lista Documentos Comprobatórios'!$H$5:$H$121,'Lista Documentos Comprobatórios'!$D$5:$D$121,'Resumo Realizado'!J$2,'Lista Documentos Comprobatórios'!$C$5:$C$121,'Resumo Realizado'!$B3)</f>
        <v>23625</v>
      </c>
      <c r="K3" s="30">
        <f>SUMIFS('Lista Documentos Comprobatórios'!$H$5:$H$121,'Lista Documentos Comprobatórios'!$D$5:$D$121,'Resumo Realizado'!K$2,'Lista Documentos Comprobatórios'!$C$5:$C$121,'Resumo Realizado'!$B3)</f>
        <v>4314938.4100000011</v>
      </c>
      <c r="L3" s="33">
        <f>SUMIFS('Lista Documentos Comprobatórios'!$H$5:$H$121,'Lista Documentos Comprobatórios'!$D$5:$D$121,'Resumo Realizado'!L$2,'Lista Documentos Comprobatórios'!$C$5:$C$121,'Resumo Realizado'!$B3)</f>
        <v>177860</v>
      </c>
      <c r="M3" s="35">
        <f>SUM(C3:L3)</f>
        <v>14644408.470000003</v>
      </c>
    </row>
    <row r="4" spans="2:13" ht="21" customHeight="1" thickBot="1" x14ac:dyDescent="0.3">
      <c r="B4" s="29" t="s">
        <v>8</v>
      </c>
      <c r="C4" s="30">
        <f>SUMIFS('Lista Documentos Comprobatórios'!$H$5:$H$121,'Lista Documentos Comprobatórios'!$D$5:$D$121,'Resumo Realizado'!C$2,'Lista Documentos Comprobatórios'!$C$5:$C$121,'Resumo Realizado'!$B4)</f>
        <v>8700</v>
      </c>
      <c r="D4" s="30">
        <f>SUMIFS('Lista Documentos Comprobatórios'!$H$5:$H$121,'Lista Documentos Comprobatórios'!$D$5:$D$121,'Resumo Realizado'!D$2,'Lista Documentos Comprobatórios'!$C$5:$C$121,'Resumo Realizado'!$B4)</f>
        <v>159990.82</v>
      </c>
      <c r="E4" s="30">
        <f>SUMIFS('Lista Documentos Comprobatórios'!$H$5:$H$121,'Lista Documentos Comprobatórios'!$D$5:$D$121,'Resumo Realizado'!E$2,'Lista Documentos Comprobatórios'!$C$5:$C$121,'Resumo Realizado'!$B4)</f>
        <v>961465.17</v>
      </c>
      <c r="F4" s="30">
        <f>SUMIFS('Lista Documentos Comprobatórios'!$H$5:$H$121,'Lista Documentos Comprobatórios'!$D$5:$D$121,'Resumo Realizado'!F$2,'Lista Documentos Comprobatórios'!$C$5:$C$121,'Resumo Realizado'!$B4)</f>
        <v>0</v>
      </c>
      <c r="G4" s="30">
        <f>SUMIFS('Lista Documentos Comprobatórios'!$H$5:$H$121,'Lista Documentos Comprobatórios'!$D$5:$D$121,'Resumo Realizado'!G$2,'Lista Documentos Comprobatórios'!$C$5:$C$121,'Resumo Realizado'!$B4)</f>
        <v>0</v>
      </c>
      <c r="H4" s="30">
        <f>SUMIFS('Lista Documentos Comprobatórios'!$H$5:$H$121,'Lista Documentos Comprobatórios'!$D$5:$D$121,'Resumo Realizado'!H$2,'Lista Documentos Comprobatórios'!$C$5:$C$121,'Resumo Realizado'!$B4)</f>
        <v>383479.05</v>
      </c>
      <c r="I4" s="30">
        <f>SUMIFS('Lista Documentos Comprobatórios'!$H$5:$H$121,'Lista Documentos Comprobatórios'!$D$5:$D$121,'Resumo Realizado'!I$2,'Lista Documentos Comprobatórios'!$C$5:$C$121,'Resumo Realizado'!$B4)</f>
        <v>3890.34</v>
      </c>
      <c r="J4" s="30">
        <f>SUMIFS('Lista Documentos Comprobatórios'!$H$5:$H$121,'Lista Documentos Comprobatórios'!$D$5:$D$121,'Resumo Realizado'!J$2,'Lista Documentos Comprobatórios'!$C$5:$C$121,'Resumo Realizado'!$B4)</f>
        <v>0</v>
      </c>
      <c r="K4" s="30">
        <f>SUMIFS('Lista Documentos Comprobatórios'!$H$5:$H$121,'Lista Documentos Comprobatórios'!$D$5:$D$121,'Resumo Realizado'!K$2,'Lista Documentos Comprobatórios'!$C$5:$C$121,'Resumo Realizado'!$B4)</f>
        <v>110681.74</v>
      </c>
      <c r="L4" s="33">
        <f>SUMIFS('Lista Documentos Comprobatórios'!$H$5:$H$121,'Lista Documentos Comprobatórios'!$D$5:$D$121,'Resumo Realizado'!L$2,'Lista Documentos Comprobatórios'!$C$5:$C$121,'Resumo Realizado'!$B4)</f>
        <v>0</v>
      </c>
      <c r="M4" s="36">
        <f t="shared" ref="M4:M6" si="0">SUM(C4:L4)</f>
        <v>1628207.12</v>
      </c>
    </row>
    <row r="5" spans="2:13" ht="21" customHeight="1" thickBot="1" x14ac:dyDescent="0.3">
      <c r="B5" s="29" t="s">
        <v>9</v>
      </c>
      <c r="C5" s="30">
        <f>SUMIFS('Lista Documentos Comprobatórios'!$H$5:$H$121,'Lista Documentos Comprobatórios'!$D$5:$D$121,'Resumo Realizado'!C$2,'Lista Documentos Comprobatórios'!$C$5:$C$121,'Resumo Realizado'!$B5)</f>
        <v>0</v>
      </c>
      <c r="D5" s="30">
        <f>SUMIFS('Lista Documentos Comprobatórios'!$H$5:$H$121,'Lista Documentos Comprobatórios'!$D$5:$D$121,'Resumo Realizado'!D$2,'Lista Documentos Comprobatórios'!$C$5:$C$121,'Resumo Realizado'!$B5)</f>
        <v>67000</v>
      </c>
      <c r="E5" s="30">
        <f>SUMIFS('Lista Documentos Comprobatórios'!$H$5:$H$121,'Lista Documentos Comprobatórios'!$D$5:$D$121,'Resumo Realizado'!E$2,'Lista Documentos Comprobatórios'!$C$5:$C$121,'Resumo Realizado'!$B5)</f>
        <v>0</v>
      </c>
      <c r="F5" s="30">
        <f>SUMIFS('Lista Documentos Comprobatórios'!$H$5:$H$121,'Lista Documentos Comprobatórios'!$D$5:$D$121,'Resumo Realizado'!F$2,'Lista Documentos Comprobatórios'!$C$5:$C$121,'Resumo Realizado'!$B5)</f>
        <v>20750</v>
      </c>
      <c r="G5" s="30">
        <f>SUMIFS('Lista Documentos Comprobatórios'!$H$5:$H$121,'Lista Documentos Comprobatórios'!$D$5:$D$121,'Resumo Realizado'!G$2,'Lista Documentos Comprobatórios'!$C$5:$C$121,'Resumo Realizado'!$B5)</f>
        <v>0</v>
      </c>
      <c r="H5" s="30">
        <f>SUMIFS('Lista Documentos Comprobatórios'!$H$5:$H$121,'Lista Documentos Comprobatórios'!$D$5:$D$121,'Resumo Realizado'!H$2,'Lista Documentos Comprobatórios'!$C$5:$C$121,'Resumo Realizado'!$B5)</f>
        <v>0</v>
      </c>
      <c r="I5" s="30">
        <f>SUMIFS('Lista Documentos Comprobatórios'!$H$5:$H$121,'Lista Documentos Comprobatórios'!$D$5:$D$121,'Resumo Realizado'!I$2,'Lista Documentos Comprobatórios'!$C$5:$C$121,'Resumo Realizado'!$B5)</f>
        <v>8956.1200000000008</v>
      </c>
      <c r="J5" s="30">
        <f>SUMIFS('Lista Documentos Comprobatórios'!$H$5:$H$121,'Lista Documentos Comprobatórios'!$D$5:$D$121,'Resumo Realizado'!J$2,'Lista Documentos Comprobatórios'!$C$5:$C$121,'Resumo Realizado'!$B5)</f>
        <v>8333</v>
      </c>
      <c r="K5" s="30">
        <f>SUMIFS('Lista Documentos Comprobatórios'!$H$5:$H$121,'Lista Documentos Comprobatórios'!$D$5:$D$121,'Resumo Realizado'!K$2,'Lista Documentos Comprobatórios'!$C$5:$C$121,'Resumo Realizado'!$B5)</f>
        <v>0</v>
      </c>
      <c r="L5" s="33">
        <f>SUMIFS('Lista Documentos Comprobatórios'!$H$5:$H$121,'Lista Documentos Comprobatórios'!$D$5:$D$121,'Resumo Realizado'!L$2,'Lista Documentos Comprobatórios'!$C$5:$C$121,'Resumo Realizado'!$B5)</f>
        <v>0</v>
      </c>
      <c r="M5" s="36">
        <f t="shared" si="0"/>
        <v>105039.12</v>
      </c>
    </row>
    <row r="6" spans="2:13" ht="21" customHeight="1" thickBot="1" x14ac:dyDescent="0.3">
      <c r="B6" s="39" t="s">
        <v>10</v>
      </c>
      <c r="C6" s="31">
        <f t="shared" ref="C6:L6" si="1">SUM(C3:C5)</f>
        <v>37825</v>
      </c>
      <c r="D6" s="32">
        <f t="shared" si="1"/>
        <v>625096.98</v>
      </c>
      <c r="E6" s="32">
        <f t="shared" si="1"/>
        <v>2573493.9600000004</v>
      </c>
      <c r="F6" s="32">
        <f t="shared" si="1"/>
        <v>41250.660000000003</v>
      </c>
      <c r="G6" s="32">
        <f t="shared" si="1"/>
        <v>453150.14999999985</v>
      </c>
      <c r="H6" s="32">
        <f t="shared" si="1"/>
        <v>7989347.1699999999</v>
      </c>
      <c r="I6" s="32">
        <f t="shared" si="1"/>
        <v>22052.639999999999</v>
      </c>
      <c r="J6" s="32">
        <f t="shared" si="1"/>
        <v>31958</v>
      </c>
      <c r="K6" s="32">
        <f t="shared" si="1"/>
        <v>4425620.1500000013</v>
      </c>
      <c r="L6" s="34">
        <f t="shared" si="1"/>
        <v>177860</v>
      </c>
      <c r="M6" s="38">
        <f t="shared" si="0"/>
        <v>16377654.710000001</v>
      </c>
    </row>
    <row r="10" spans="2:13" x14ac:dyDescent="0.25">
      <c r="H10" s="37"/>
    </row>
  </sheetData>
  <conditionalFormatting sqref="C3:M6">
    <cfRule type="cellIs" dxfId="11" priority="8" operator="lessThan">
      <formula>0</formula>
    </cfRule>
  </conditionalFormatting>
  <conditionalFormatting sqref="C2:M2">
    <cfRule type="cellIs" dxfId="10" priority="4" operator="lessThan">
      <formula>0</formula>
    </cfRule>
  </conditionalFormatting>
  <conditionalFormatting sqref="B3">
    <cfRule type="cellIs" dxfId="9" priority="3" operator="lessThan">
      <formula>0</formula>
    </cfRule>
  </conditionalFormatting>
  <conditionalFormatting sqref="B4:B5">
    <cfRule type="cellIs" dxfId="8" priority="2" operator="lessThan">
      <formula>0</formula>
    </cfRule>
  </conditionalFormatting>
  <conditionalFormatting sqref="B6">
    <cfRule type="cellIs" dxfId="7" priority="1" operator="lessThan">
      <formula>0</formula>
    </cfRule>
  </conditionalFormatting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7B69-B1ED-4679-929A-2E5D772E444F}">
  <dimension ref="B1:T10"/>
  <sheetViews>
    <sheetView showGridLines="0" zoomScale="130" zoomScaleNormal="130" workbookViewId="0">
      <pane xSplit="4" ySplit="3" topLeftCell="E4" activePane="bottomRight" state="frozen"/>
      <selection pane="topRight" activeCell="D1" sqref="D1"/>
      <selection pane="bottomLeft" activeCell="A4" sqref="A4"/>
      <selection pane="bottomRight" activeCell="K7" sqref="K7"/>
    </sheetView>
  </sheetViews>
  <sheetFormatPr defaultRowHeight="15" outlineLevelCol="2" x14ac:dyDescent="0.25"/>
  <cols>
    <col min="1" max="1" width="4" customWidth="1"/>
    <col min="2" max="2" width="11.7109375" bestFit="1" customWidth="1"/>
    <col min="3" max="3" width="17.85546875" bestFit="1" customWidth="1"/>
    <col min="4" max="4" width="10.7109375" bestFit="1" customWidth="1"/>
    <col min="5" max="5" width="2.28515625" customWidth="1"/>
    <col min="6" max="8" width="19.5703125" style="5" customWidth="1"/>
    <col min="9" max="10" width="19.5703125" customWidth="1"/>
    <col min="11" max="11" width="6.7109375" bestFit="1" customWidth="1"/>
    <col min="12" max="12" width="2.28515625" customWidth="1" outlineLevel="2"/>
    <col min="13" max="13" width="11.5703125" customWidth="1" outlineLevel="2"/>
    <col min="14" max="14" width="11.5703125" customWidth="1"/>
    <col min="15" max="15" width="12.28515625" bestFit="1" customWidth="1"/>
    <col min="16" max="20" width="11.5703125" customWidth="1"/>
  </cols>
  <sheetData>
    <row r="1" spans="2:20" x14ac:dyDescent="0.25">
      <c r="L1" s="47"/>
      <c r="M1" s="47"/>
      <c r="N1" s="47"/>
      <c r="O1" s="47"/>
      <c r="P1" s="47"/>
      <c r="Q1" s="47"/>
      <c r="R1" s="47"/>
      <c r="S1" s="47"/>
      <c r="T1" s="47"/>
    </row>
    <row r="2" spans="2:20" ht="15.75" thickBot="1" x14ac:dyDescent="0.3">
      <c r="B2" s="3" t="s">
        <v>11</v>
      </c>
      <c r="C2" s="3"/>
      <c r="D2" s="1">
        <v>5.3</v>
      </c>
      <c r="E2" s="1"/>
      <c r="F2" s="6"/>
      <c r="H2" s="8"/>
      <c r="L2" s="47"/>
      <c r="M2" s="47"/>
      <c r="N2" s="47"/>
      <c r="O2" s="47"/>
      <c r="P2" s="47"/>
      <c r="Q2" s="47"/>
      <c r="R2" s="47"/>
      <c r="S2" s="47"/>
      <c r="T2" s="47"/>
    </row>
    <row r="3" spans="2:20" ht="20.25" customHeight="1" thickBot="1" x14ac:dyDescent="0.3">
      <c r="B3" s="2" t="s">
        <v>0</v>
      </c>
      <c r="C3" s="2" t="s">
        <v>19</v>
      </c>
      <c r="D3" s="2" t="s">
        <v>1</v>
      </c>
      <c r="E3" s="1"/>
      <c r="F3" s="7" t="s">
        <v>2</v>
      </c>
      <c r="G3" s="7" t="s">
        <v>3</v>
      </c>
      <c r="H3" s="7" t="s">
        <v>4</v>
      </c>
      <c r="I3" s="2" t="s">
        <v>12</v>
      </c>
      <c r="J3" s="2" t="s">
        <v>5</v>
      </c>
      <c r="K3" s="2" t="s">
        <v>6</v>
      </c>
      <c r="L3" s="4"/>
      <c r="M3" s="7" t="s">
        <v>57</v>
      </c>
      <c r="N3" s="2">
        <v>44713</v>
      </c>
      <c r="O3" s="2">
        <v>44743</v>
      </c>
      <c r="P3" s="2">
        <v>44774</v>
      </c>
      <c r="Q3" s="2">
        <v>44805</v>
      </c>
      <c r="R3" s="2">
        <v>44835</v>
      </c>
      <c r="S3" s="2">
        <v>44866</v>
      </c>
      <c r="T3" s="2">
        <v>44896</v>
      </c>
    </row>
    <row r="4" spans="2:20" s="9" customFormat="1" x14ac:dyDescent="0.25">
      <c r="B4" s="12">
        <v>10</v>
      </c>
      <c r="C4" s="13" t="s">
        <v>41</v>
      </c>
      <c r="D4" s="13" t="s">
        <v>7</v>
      </c>
      <c r="E4" s="14"/>
      <c r="F4" s="15">
        <v>5932820</v>
      </c>
      <c r="G4" s="16">
        <v>24781606.93</v>
      </c>
      <c r="H4" s="16">
        <f>'Resumo Realizado'!M3</f>
        <v>14644408.470000003</v>
      </c>
      <c r="I4" s="17">
        <f t="shared" ref="I4:I7" si="0">G4/F4</f>
        <v>4.177036709355753</v>
      </c>
      <c r="J4" s="18">
        <f t="shared" ref="J4:J7" si="1">H4/F4</f>
        <v>2.468372286703457</v>
      </c>
      <c r="K4" s="19">
        <f t="shared" ref="K4:K7" si="2">J4/I4</f>
        <v>0.59093861473009834</v>
      </c>
      <c r="L4" s="10"/>
      <c r="M4" s="16">
        <f>SUM(N4:T4)</f>
        <v>10263085.52</v>
      </c>
      <c r="N4" s="16">
        <v>4106346.83</v>
      </c>
      <c r="O4" s="16">
        <v>5111995.08</v>
      </c>
      <c r="P4" s="16">
        <v>1044743.6099999994</v>
      </c>
      <c r="Q4" s="16"/>
      <c r="R4" s="16"/>
      <c r="S4" s="16"/>
      <c r="T4" s="16"/>
    </row>
    <row r="5" spans="2:20" s="9" customFormat="1" x14ac:dyDescent="0.25">
      <c r="B5" s="12">
        <v>15</v>
      </c>
      <c r="C5" s="13" t="s">
        <v>42</v>
      </c>
      <c r="D5" s="13" t="s">
        <v>8</v>
      </c>
      <c r="E5" s="14"/>
      <c r="F5" s="15">
        <v>1967360</v>
      </c>
      <c r="G5" s="16">
        <v>8404590.8554057665</v>
      </c>
      <c r="H5" s="16">
        <f>'Resumo Realizado'!M4</f>
        <v>1628207.12</v>
      </c>
      <c r="I5" s="17">
        <f t="shared" si="0"/>
        <v>4.2720147077330877</v>
      </c>
      <c r="J5" s="18">
        <f t="shared" si="1"/>
        <v>0.82761015777488622</v>
      </c>
      <c r="K5" s="19">
        <f t="shared" si="2"/>
        <v>0.1937283025446444</v>
      </c>
      <c r="L5" s="10"/>
      <c r="M5" s="16">
        <f t="shared" ref="M5:M6" si="3">SUM(N5:T5)</f>
        <v>7425603.7354057664</v>
      </c>
      <c r="N5" s="16">
        <v>767058</v>
      </c>
      <c r="O5" s="16">
        <v>4257888</v>
      </c>
      <c r="P5" s="16">
        <v>2002887</v>
      </c>
      <c r="Q5" s="16">
        <v>397770.735405766</v>
      </c>
      <c r="R5" s="16"/>
      <c r="S5" s="16"/>
      <c r="T5" s="16"/>
    </row>
    <row r="6" spans="2:20" s="9" customFormat="1" ht="15.75" thickBot="1" x14ac:dyDescent="0.3">
      <c r="B6" s="12">
        <v>16</v>
      </c>
      <c r="C6" s="13" t="s">
        <v>43</v>
      </c>
      <c r="D6" s="13" t="s">
        <v>9</v>
      </c>
      <c r="E6" s="14"/>
      <c r="F6" s="15">
        <v>5271000</v>
      </c>
      <c r="G6" s="16">
        <v>23780952.230000004</v>
      </c>
      <c r="H6" s="16">
        <f>'Resumo Realizado'!M5</f>
        <v>105039.12</v>
      </c>
      <c r="I6" s="17">
        <f t="shared" si="0"/>
        <v>4.51165855245684</v>
      </c>
      <c r="J6" s="18">
        <f t="shared" si="1"/>
        <v>1.9927740466704608E-2</v>
      </c>
      <c r="K6" s="19">
        <f t="shared" si="2"/>
        <v>4.4169434000835206E-3</v>
      </c>
      <c r="L6" s="10"/>
      <c r="M6" s="16">
        <f t="shared" si="3"/>
        <v>23675913.110000003</v>
      </c>
      <c r="N6" s="16">
        <v>7755566.6330000004</v>
      </c>
      <c r="O6" s="16">
        <v>14043290.544</v>
      </c>
      <c r="P6" s="16">
        <v>1251370.6220000002</v>
      </c>
      <c r="Q6" s="16">
        <v>625685.3110000001</v>
      </c>
      <c r="R6" s="16"/>
      <c r="S6" s="16"/>
      <c r="T6" s="16"/>
    </row>
    <row r="7" spans="2:20" s="9" customFormat="1" ht="15.75" thickBot="1" x14ac:dyDescent="0.3">
      <c r="B7" s="44" t="s">
        <v>10</v>
      </c>
      <c r="C7" s="45"/>
      <c r="D7" s="46"/>
      <c r="E7" s="14"/>
      <c r="F7" s="20">
        <f>SUM(F4:F6)</f>
        <v>13171180</v>
      </c>
      <c r="G7" s="21">
        <f>SUM(G4:G6)</f>
        <v>56967150.015405774</v>
      </c>
      <c r="H7" s="21">
        <f>SUM(H4:H6)</f>
        <v>16377654.710000003</v>
      </c>
      <c r="I7" s="22">
        <f t="shared" si="0"/>
        <v>4.3251363974530586</v>
      </c>
      <c r="J7" s="22">
        <f t="shared" si="1"/>
        <v>1.243446275124932</v>
      </c>
      <c r="K7" s="23">
        <f t="shared" si="2"/>
        <v>0.2874929622698511</v>
      </c>
      <c r="L7" s="10"/>
      <c r="M7" s="21">
        <f t="shared" ref="M7:T7" si="4">SUM(M4:M6)</f>
        <v>41364602.365405768</v>
      </c>
      <c r="N7" s="21">
        <f t="shared" si="4"/>
        <v>12628971.463</v>
      </c>
      <c r="O7" s="21">
        <f t="shared" si="4"/>
        <v>23413173.623999998</v>
      </c>
      <c r="P7" s="21">
        <f t="shared" si="4"/>
        <v>4299001.2319999998</v>
      </c>
      <c r="Q7" s="21">
        <f t="shared" si="4"/>
        <v>1023456.0464057662</v>
      </c>
      <c r="R7" s="21">
        <f t="shared" si="4"/>
        <v>0</v>
      </c>
      <c r="S7" s="21">
        <f t="shared" si="4"/>
        <v>0</v>
      </c>
      <c r="T7" s="21">
        <f t="shared" si="4"/>
        <v>0</v>
      </c>
    </row>
    <row r="8" spans="2:20" ht="15.75" thickTop="1" x14ac:dyDescent="0.25">
      <c r="E8" s="1"/>
      <c r="O8" s="43"/>
    </row>
    <row r="9" spans="2:20" x14ac:dyDescent="0.25">
      <c r="E9" s="1"/>
      <c r="O9" s="43"/>
      <c r="P9" s="43"/>
    </row>
    <row r="10" spans="2:20" x14ac:dyDescent="0.25">
      <c r="P10" s="43"/>
    </row>
  </sheetData>
  <mergeCells count="2">
    <mergeCell ref="B7:D7"/>
    <mergeCell ref="L1:T2"/>
  </mergeCells>
  <conditionalFormatting sqref="B2:K2 B8:D8 F8:M8 E3:E9 M4:T7">
    <cfRule type="cellIs" dxfId="6" priority="54" operator="lessThan">
      <formula>0</formula>
    </cfRule>
  </conditionalFormatting>
  <conditionalFormatting sqref="B3:D3 F3:K3 N3:T3">
    <cfRule type="cellIs" dxfId="5" priority="53" operator="lessThan">
      <formula>0</formula>
    </cfRule>
  </conditionalFormatting>
  <conditionalFormatting sqref="B4:D6 F4:K6">
    <cfRule type="cellIs" dxfId="4" priority="8" operator="lessThan">
      <formula>0</formula>
    </cfRule>
  </conditionalFormatting>
  <conditionalFormatting sqref="B7 F7:K7">
    <cfRule type="cellIs" dxfId="3" priority="7" operator="lessThan">
      <formula>0</formula>
    </cfRule>
  </conditionalFormatting>
  <conditionalFormatting sqref="M3">
    <cfRule type="cellIs" dxfId="2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  <ignoredErrors>
    <ignoredError sqref="N7:T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3FA64-09FD-48AF-A89C-BE971D185E45}">
  <dimension ref="B2:K123"/>
  <sheetViews>
    <sheetView showGridLines="0" tabSelected="1" zoomScaleNormal="100" workbookViewId="0">
      <pane ySplit="4" topLeftCell="A5" activePane="bottomLeft" state="frozen"/>
      <selection pane="bottomLeft" activeCell="G27" sqref="G27"/>
    </sheetView>
  </sheetViews>
  <sheetFormatPr defaultRowHeight="15" x14ac:dyDescent="0.25"/>
  <cols>
    <col min="2" max="2" width="2" style="27" bestFit="1" customWidth="1"/>
    <col min="3" max="3" width="10.7109375" bestFit="1" customWidth="1"/>
    <col min="4" max="4" width="16.7109375" bestFit="1" customWidth="1"/>
    <col min="5" max="5" width="14.42578125" bestFit="1" customWidth="1"/>
    <col min="6" max="6" width="23.28515625" bestFit="1" customWidth="1"/>
    <col min="7" max="7" width="18.140625" bestFit="1" customWidth="1"/>
    <col min="8" max="8" width="12.42578125" bestFit="1" customWidth="1"/>
    <col min="9" max="9" width="15.42578125" bestFit="1" customWidth="1"/>
    <col min="10" max="10" width="13.5703125" bestFit="1" customWidth="1"/>
    <col min="11" max="11" width="30.5703125" bestFit="1" customWidth="1"/>
  </cols>
  <sheetData>
    <row r="2" spans="2:11" x14ac:dyDescent="0.25">
      <c r="J2" s="51"/>
      <c r="K2" s="52"/>
    </row>
    <row r="3" spans="2:11" ht="15.75" thickBot="1" x14ac:dyDescent="0.3">
      <c r="J3" s="51"/>
      <c r="K3" s="52"/>
    </row>
    <row r="4" spans="2:11" ht="26.25" customHeight="1" thickBot="1" x14ac:dyDescent="0.3">
      <c r="C4" s="7" t="s">
        <v>1</v>
      </c>
      <c r="D4" s="7" t="s">
        <v>18</v>
      </c>
      <c r="E4" s="7" t="s">
        <v>19</v>
      </c>
      <c r="F4" s="7" t="s">
        <v>20</v>
      </c>
      <c r="G4" s="7" t="s">
        <v>21</v>
      </c>
      <c r="H4" s="7" t="s">
        <v>22</v>
      </c>
      <c r="I4" s="7" t="s">
        <v>68</v>
      </c>
    </row>
    <row r="5" spans="2:11" x14ac:dyDescent="0.25">
      <c r="B5" s="28">
        <v>0</v>
      </c>
      <c r="C5" s="40" t="s">
        <v>8</v>
      </c>
      <c r="D5" s="40" t="s">
        <v>23</v>
      </c>
      <c r="E5" s="40" t="s">
        <v>24</v>
      </c>
      <c r="F5" s="40" t="s">
        <v>25</v>
      </c>
      <c r="G5" s="41">
        <v>62</v>
      </c>
      <c r="H5" s="42">
        <v>4200</v>
      </c>
      <c r="I5" s="40" t="s">
        <v>69</v>
      </c>
    </row>
    <row r="6" spans="2:11" x14ac:dyDescent="0.25">
      <c r="B6" s="28">
        <v>0</v>
      </c>
      <c r="C6" s="40" t="s">
        <v>8</v>
      </c>
      <c r="D6" s="40" t="s">
        <v>23</v>
      </c>
      <c r="E6" s="40" t="s">
        <v>24</v>
      </c>
      <c r="F6" s="40" t="s">
        <v>25</v>
      </c>
      <c r="G6" s="41">
        <v>24</v>
      </c>
      <c r="H6" s="42">
        <v>4500</v>
      </c>
      <c r="I6" s="40" t="s">
        <v>69</v>
      </c>
    </row>
    <row r="7" spans="2:11" x14ac:dyDescent="0.25">
      <c r="B7" s="28">
        <v>0</v>
      </c>
      <c r="C7" s="40" t="s">
        <v>8</v>
      </c>
      <c r="D7" s="40" t="s">
        <v>26</v>
      </c>
      <c r="E7" s="40" t="s">
        <v>24</v>
      </c>
      <c r="F7" s="40" t="s">
        <v>27</v>
      </c>
      <c r="G7" s="41">
        <v>1209</v>
      </c>
      <c r="H7" s="42">
        <v>36300</v>
      </c>
      <c r="I7" s="40" t="s">
        <v>69</v>
      </c>
    </row>
    <row r="8" spans="2:11" x14ac:dyDescent="0.25">
      <c r="B8" s="28">
        <v>0</v>
      </c>
      <c r="C8" s="40" t="s">
        <v>8</v>
      </c>
      <c r="D8" s="40" t="s">
        <v>26</v>
      </c>
      <c r="E8" s="40" t="s">
        <v>28</v>
      </c>
      <c r="F8" s="40" t="s">
        <v>29</v>
      </c>
      <c r="G8" s="41">
        <v>1</v>
      </c>
      <c r="H8" s="42">
        <v>32500</v>
      </c>
      <c r="I8" s="40" t="s">
        <v>69</v>
      </c>
    </row>
    <row r="9" spans="2:11" x14ac:dyDescent="0.25">
      <c r="B9" s="28">
        <v>0</v>
      </c>
      <c r="C9" s="40" t="s">
        <v>9</v>
      </c>
      <c r="D9" s="40" t="s">
        <v>26</v>
      </c>
      <c r="E9" s="40" t="s">
        <v>28</v>
      </c>
      <c r="F9" s="40" t="s">
        <v>29</v>
      </c>
      <c r="G9" s="41">
        <v>2</v>
      </c>
      <c r="H9" s="42">
        <v>27000</v>
      </c>
      <c r="I9" s="40" t="s">
        <v>69</v>
      </c>
    </row>
    <row r="10" spans="2:11" x14ac:dyDescent="0.25">
      <c r="B10" s="28">
        <v>0</v>
      </c>
      <c r="C10" s="40" t="s">
        <v>9</v>
      </c>
      <c r="D10" s="40" t="s">
        <v>26</v>
      </c>
      <c r="E10" s="40" t="s">
        <v>28</v>
      </c>
      <c r="F10" s="40" t="s">
        <v>29</v>
      </c>
      <c r="G10" s="41">
        <v>1</v>
      </c>
      <c r="H10" s="42">
        <v>32500</v>
      </c>
      <c r="I10" s="40" t="s">
        <v>69</v>
      </c>
    </row>
    <row r="11" spans="2:11" x14ac:dyDescent="0.25">
      <c r="B11" s="28">
        <v>0</v>
      </c>
      <c r="C11" s="40" t="s">
        <v>7</v>
      </c>
      <c r="D11" s="40" t="s">
        <v>17</v>
      </c>
      <c r="E11" s="40" t="s">
        <v>30</v>
      </c>
      <c r="F11" s="40" t="s">
        <v>13</v>
      </c>
      <c r="G11" s="41">
        <v>26</v>
      </c>
      <c r="H11" s="42">
        <v>40624.959999999999</v>
      </c>
      <c r="I11" s="40" t="s">
        <v>69</v>
      </c>
    </row>
    <row r="12" spans="2:11" x14ac:dyDescent="0.25">
      <c r="B12" s="28">
        <v>0</v>
      </c>
      <c r="C12" s="40" t="s">
        <v>7</v>
      </c>
      <c r="D12" s="40" t="s">
        <v>17</v>
      </c>
      <c r="E12" s="40" t="s">
        <v>31</v>
      </c>
      <c r="F12" s="40" t="s">
        <v>13</v>
      </c>
      <c r="G12" s="41">
        <v>27</v>
      </c>
      <c r="H12" s="42">
        <v>20900.04</v>
      </c>
      <c r="I12" s="40" t="s">
        <v>69</v>
      </c>
    </row>
    <row r="13" spans="2:11" x14ac:dyDescent="0.25">
      <c r="B13" s="28">
        <v>0</v>
      </c>
      <c r="C13" s="40" t="s">
        <v>7</v>
      </c>
      <c r="D13" s="40" t="s">
        <v>17</v>
      </c>
      <c r="E13" s="40" t="s">
        <v>30</v>
      </c>
      <c r="F13" s="40" t="s">
        <v>13</v>
      </c>
      <c r="G13" s="41">
        <v>13</v>
      </c>
      <c r="H13" s="42">
        <v>159106.35</v>
      </c>
      <c r="I13" s="40" t="s">
        <v>69</v>
      </c>
    </row>
    <row r="14" spans="2:11" x14ac:dyDescent="0.25">
      <c r="B14" s="28">
        <v>0</v>
      </c>
      <c r="C14" s="40" t="s">
        <v>7</v>
      </c>
      <c r="D14" s="40" t="s">
        <v>17</v>
      </c>
      <c r="E14" s="40" t="s">
        <v>31</v>
      </c>
      <c r="F14" s="40" t="s">
        <v>13</v>
      </c>
      <c r="G14" s="41">
        <v>14</v>
      </c>
      <c r="H14" s="42">
        <v>81854.350000000006</v>
      </c>
      <c r="I14" s="40" t="s">
        <v>69</v>
      </c>
    </row>
    <row r="15" spans="2:11" x14ac:dyDescent="0.25">
      <c r="B15" s="28">
        <v>0</v>
      </c>
      <c r="C15" s="40" t="s">
        <v>7</v>
      </c>
      <c r="D15" s="40" t="s">
        <v>32</v>
      </c>
      <c r="E15" s="40" t="s">
        <v>30</v>
      </c>
      <c r="F15" s="40" t="s">
        <v>33</v>
      </c>
      <c r="G15" s="41">
        <v>31</v>
      </c>
      <c r="H15" s="42">
        <v>4571.95</v>
      </c>
      <c r="I15" s="40" t="s">
        <v>69</v>
      </c>
    </row>
    <row r="16" spans="2:11" x14ac:dyDescent="0.25">
      <c r="B16" s="28">
        <v>0</v>
      </c>
      <c r="C16" s="40" t="s">
        <v>7</v>
      </c>
      <c r="D16" s="40" t="s">
        <v>32</v>
      </c>
      <c r="E16" s="40" t="s">
        <v>31</v>
      </c>
      <c r="F16" s="40" t="s">
        <v>33</v>
      </c>
      <c r="G16" s="41">
        <v>33</v>
      </c>
      <c r="H16" s="42">
        <v>2262.0500000000002</v>
      </c>
      <c r="I16" s="40" t="s">
        <v>69</v>
      </c>
    </row>
    <row r="17" spans="2:9" x14ac:dyDescent="0.25">
      <c r="B17" s="28">
        <v>0</v>
      </c>
      <c r="C17" s="40" t="s">
        <v>7</v>
      </c>
      <c r="D17" s="40" t="s">
        <v>32</v>
      </c>
      <c r="E17" s="40" t="s">
        <v>30</v>
      </c>
      <c r="F17" s="40" t="s">
        <v>33</v>
      </c>
      <c r="G17" s="41">
        <v>52</v>
      </c>
      <c r="H17" s="42">
        <v>9142.99</v>
      </c>
      <c r="I17" s="40" t="s">
        <v>69</v>
      </c>
    </row>
    <row r="18" spans="2:9" x14ac:dyDescent="0.25">
      <c r="B18" s="28">
        <v>0</v>
      </c>
      <c r="C18" s="40" t="s">
        <v>7</v>
      </c>
      <c r="D18" s="40" t="s">
        <v>32</v>
      </c>
      <c r="E18" s="40" t="s">
        <v>31</v>
      </c>
      <c r="F18" s="40" t="s">
        <v>33</v>
      </c>
      <c r="G18" s="41">
        <v>53</v>
      </c>
      <c r="H18" s="42">
        <v>4523.67</v>
      </c>
      <c r="I18" s="40" t="s">
        <v>69</v>
      </c>
    </row>
    <row r="19" spans="2:9" x14ac:dyDescent="0.25">
      <c r="B19" s="28">
        <v>0</v>
      </c>
      <c r="C19" s="40" t="s">
        <v>7</v>
      </c>
      <c r="D19" s="40" t="s">
        <v>26</v>
      </c>
      <c r="E19" s="40" t="s">
        <v>28</v>
      </c>
      <c r="F19" s="40" t="s">
        <v>29</v>
      </c>
      <c r="G19" s="41">
        <v>1</v>
      </c>
      <c r="H19" s="42">
        <v>32500</v>
      </c>
      <c r="I19" s="40" t="s">
        <v>69</v>
      </c>
    </row>
    <row r="20" spans="2:9" x14ac:dyDescent="0.25">
      <c r="B20" s="28">
        <v>0</v>
      </c>
      <c r="C20" s="40" t="s">
        <v>7</v>
      </c>
      <c r="D20" s="40" t="s">
        <v>23</v>
      </c>
      <c r="E20" s="40" t="s">
        <v>30</v>
      </c>
      <c r="F20" s="40" t="s">
        <v>34</v>
      </c>
      <c r="G20" s="41">
        <v>123</v>
      </c>
      <c r="H20" s="42">
        <v>611.46</v>
      </c>
      <c r="I20" s="40" t="s">
        <v>69</v>
      </c>
    </row>
    <row r="21" spans="2:9" x14ac:dyDescent="0.25">
      <c r="B21" s="28">
        <v>0</v>
      </c>
      <c r="C21" s="40" t="s">
        <v>7</v>
      </c>
      <c r="D21" s="40" t="s">
        <v>23</v>
      </c>
      <c r="E21" s="40" t="s">
        <v>31</v>
      </c>
      <c r="F21" s="40" t="s">
        <v>34</v>
      </c>
      <c r="G21" s="41">
        <v>122</v>
      </c>
      <c r="H21" s="42">
        <v>1188.54</v>
      </c>
      <c r="I21" s="40" t="s">
        <v>69</v>
      </c>
    </row>
    <row r="22" spans="2:9" x14ac:dyDescent="0.25">
      <c r="B22" s="28">
        <v>0</v>
      </c>
      <c r="C22" s="40" t="s">
        <v>7</v>
      </c>
      <c r="D22" s="40" t="s">
        <v>23</v>
      </c>
      <c r="E22" s="40" t="s">
        <v>30</v>
      </c>
      <c r="F22" s="40" t="s">
        <v>34</v>
      </c>
      <c r="G22" s="41">
        <v>163</v>
      </c>
      <c r="H22" s="42">
        <v>2273.2600000000002</v>
      </c>
      <c r="I22" s="40" t="s">
        <v>69</v>
      </c>
    </row>
    <row r="23" spans="2:9" x14ac:dyDescent="0.25">
      <c r="B23" s="28">
        <v>0</v>
      </c>
      <c r="C23" s="40" t="s">
        <v>7</v>
      </c>
      <c r="D23" s="40" t="s">
        <v>23</v>
      </c>
      <c r="E23" s="40" t="s">
        <v>31</v>
      </c>
      <c r="F23" s="40" t="s">
        <v>34</v>
      </c>
      <c r="G23" s="41">
        <v>162</v>
      </c>
      <c r="H23" s="42">
        <v>1426.74</v>
      </c>
      <c r="I23" s="40" t="s">
        <v>69</v>
      </c>
    </row>
    <row r="24" spans="2:9" x14ac:dyDescent="0.25">
      <c r="B24" s="28">
        <v>0</v>
      </c>
      <c r="C24" s="40" t="s">
        <v>7</v>
      </c>
      <c r="D24" s="40" t="s">
        <v>23</v>
      </c>
      <c r="E24" s="40" t="s">
        <v>30</v>
      </c>
      <c r="F24" s="40" t="s">
        <v>35</v>
      </c>
      <c r="G24" s="41">
        <v>29</v>
      </c>
      <c r="H24" s="42">
        <v>6750</v>
      </c>
      <c r="I24" s="40" t="s">
        <v>69</v>
      </c>
    </row>
    <row r="25" spans="2:9" x14ac:dyDescent="0.25">
      <c r="B25" s="28">
        <v>0</v>
      </c>
      <c r="C25" s="40" t="s">
        <v>7</v>
      </c>
      <c r="D25" s="40" t="s">
        <v>23</v>
      </c>
      <c r="E25" s="40" t="s">
        <v>31</v>
      </c>
      <c r="F25" s="40" t="s">
        <v>35</v>
      </c>
      <c r="G25" s="41">
        <v>26</v>
      </c>
      <c r="H25" s="42">
        <v>5062.5</v>
      </c>
      <c r="I25" s="40" t="s">
        <v>69</v>
      </c>
    </row>
    <row r="26" spans="2:9" x14ac:dyDescent="0.25">
      <c r="B26" s="28">
        <v>0</v>
      </c>
      <c r="C26" s="40" t="s">
        <v>7</v>
      </c>
      <c r="D26" s="40" t="s">
        <v>23</v>
      </c>
      <c r="E26" s="40" t="s">
        <v>30</v>
      </c>
      <c r="F26" s="40" t="s">
        <v>35</v>
      </c>
      <c r="G26" s="41">
        <v>28</v>
      </c>
      <c r="H26" s="42">
        <v>5062.5</v>
      </c>
      <c r="I26" s="40" t="s">
        <v>69</v>
      </c>
    </row>
    <row r="27" spans="2:9" x14ac:dyDescent="0.25">
      <c r="B27" s="28">
        <v>0</v>
      </c>
      <c r="C27" s="40" t="s">
        <v>7</v>
      </c>
      <c r="D27" s="40" t="s">
        <v>23</v>
      </c>
      <c r="E27" s="40" t="s">
        <v>31</v>
      </c>
      <c r="F27" s="40" t="s">
        <v>35</v>
      </c>
      <c r="G27" s="41">
        <v>27</v>
      </c>
      <c r="H27" s="42">
        <v>6750</v>
      </c>
      <c r="I27" s="40" t="s">
        <v>69</v>
      </c>
    </row>
    <row r="28" spans="2:9" x14ac:dyDescent="0.25">
      <c r="B28" s="28">
        <v>0</v>
      </c>
      <c r="C28" s="40" t="s">
        <v>7</v>
      </c>
      <c r="D28" s="40" t="s">
        <v>26</v>
      </c>
      <c r="E28" s="40" t="s">
        <v>28</v>
      </c>
      <c r="F28" s="40" t="s">
        <v>29</v>
      </c>
      <c r="G28" s="41">
        <v>3</v>
      </c>
      <c r="H28" s="42">
        <v>12577.5</v>
      </c>
      <c r="I28" s="40" t="s">
        <v>69</v>
      </c>
    </row>
    <row r="29" spans="2:9" x14ac:dyDescent="0.25">
      <c r="B29" s="28">
        <v>0</v>
      </c>
      <c r="C29" s="40" t="s">
        <v>7</v>
      </c>
      <c r="D29" s="40" t="s">
        <v>26</v>
      </c>
      <c r="E29" s="40" t="s">
        <v>28</v>
      </c>
      <c r="F29" s="40" t="s">
        <v>29</v>
      </c>
      <c r="G29" s="41">
        <v>4</v>
      </c>
      <c r="H29" s="42">
        <v>103500</v>
      </c>
      <c r="I29" s="40" t="s">
        <v>69</v>
      </c>
    </row>
    <row r="30" spans="2:9" x14ac:dyDescent="0.25">
      <c r="B30" s="28">
        <v>0</v>
      </c>
      <c r="C30" s="40" t="s">
        <v>7</v>
      </c>
      <c r="D30" s="40" t="s">
        <v>26</v>
      </c>
      <c r="E30" s="40" t="s">
        <v>28</v>
      </c>
      <c r="F30" s="40" t="s">
        <v>29</v>
      </c>
      <c r="G30" s="41">
        <v>2</v>
      </c>
      <c r="H30" s="42">
        <v>27000</v>
      </c>
      <c r="I30" s="40" t="s">
        <v>69</v>
      </c>
    </row>
    <row r="31" spans="2:9" x14ac:dyDescent="0.25">
      <c r="B31" s="28">
        <v>0</v>
      </c>
      <c r="C31" s="40" t="s">
        <v>7</v>
      </c>
      <c r="D31" s="40" t="s">
        <v>36</v>
      </c>
      <c r="E31" s="40" t="s">
        <v>31</v>
      </c>
      <c r="F31" s="40" t="s">
        <v>37</v>
      </c>
      <c r="G31" s="41" t="s">
        <v>38</v>
      </c>
      <c r="H31" s="42">
        <f>57762.41+12851.18</f>
        <v>70613.59</v>
      </c>
      <c r="I31" s="40" t="s">
        <v>69</v>
      </c>
    </row>
    <row r="32" spans="2:9" x14ac:dyDescent="0.25">
      <c r="B32" s="28">
        <v>0</v>
      </c>
      <c r="C32" s="40" t="s">
        <v>7</v>
      </c>
      <c r="D32" s="40" t="s">
        <v>36</v>
      </c>
      <c r="E32" s="40" t="s">
        <v>30</v>
      </c>
      <c r="F32" s="40" t="s">
        <v>37</v>
      </c>
      <c r="G32" s="41" t="s">
        <v>38</v>
      </c>
      <c r="H32" s="42">
        <f>112276.97+24979.8</f>
        <v>137256.76999999999</v>
      </c>
      <c r="I32" s="40" t="s">
        <v>69</v>
      </c>
    </row>
    <row r="33" spans="2:9" x14ac:dyDescent="0.25">
      <c r="B33" s="28">
        <v>0</v>
      </c>
      <c r="C33" s="40" t="s">
        <v>7</v>
      </c>
      <c r="D33" s="40" t="s">
        <v>40</v>
      </c>
      <c r="E33" s="40" t="s">
        <v>28</v>
      </c>
      <c r="F33" s="40" t="s">
        <v>15</v>
      </c>
      <c r="G33" s="41" t="s">
        <v>39</v>
      </c>
      <c r="H33" s="42">
        <v>7605868.1200000001</v>
      </c>
      <c r="I33" s="40" t="s">
        <v>69</v>
      </c>
    </row>
    <row r="34" spans="2:9" x14ac:dyDescent="0.25">
      <c r="B34" s="28">
        <v>0</v>
      </c>
      <c r="C34" s="24" t="s">
        <v>8</v>
      </c>
      <c r="D34" s="24" t="s">
        <v>26</v>
      </c>
      <c r="E34" s="24" t="s">
        <v>24</v>
      </c>
      <c r="F34" s="24" t="s">
        <v>29</v>
      </c>
      <c r="G34" s="25">
        <v>227</v>
      </c>
      <c r="H34" s="26">
        <v>41190.82</v>
      </c>
      <c r="I34" s="24" t="s">
        <v>69</v>
      </c>
    </row>
    <row r="35" spans="2:9" x14ac:dyDescent="0.25">
      <c r="B35" s="28">
        <v>0</v>
      </c>
      <c r="C35" s="24" t="s">
        <v>8</v>
      </c>
      <c r="D35" s="24" t="s">
        <v>17</v>
      </c>
      <c r="E35" s="24" t="s">
        <v>24</v>
      </c>
      <c r="F35" s="24" t="s">
        <v>16</v>
      </c>
      <c r="G35" s="25" t="s">
        <v>38</v>
      </c>
      <c r="H35" s="26">
        <v>236000</v>
      </c>
      <c r="I35" s="24" t="s">
        <v>69</v>
      </c>
    </row>
    <row r="36" spans="2:9" x14ac:dyDescent="0.25">
      <c r="B36" s="28">
        <v>0</v>
      </c>
      <c r="C36" s="24" t="s">
        <v>8</v>
      </c>
      <c r="D36" s="24" t="s">
        <v>52</v>
      </c>
      <c r="E36" s="24" t="s">
        <v>24</v>
      </c>
      <c r="F36" s="24" t="s">
        <v>53</v>
      </c>
      <c r="G36" s="25">
        <v>2343</v>
      </c>
      <c r="H36" s="26">
        <v>1945.17</v>
      </c>
      <c r="I36" s="24" t="s">
        <v>69</v>
      </c>
    </row>
    <row r="37" spans="2:9" x14ac:dyDescent="0.25">
      <c r="B37" s="28">
        <v>0</v>
      </c>
      <c r="C37" s="24" t="s">
        <v>9</v>
      </c>
      <c r="D37" s="24" t="s">
        <v>26</v>
      </c>
      <c r="E37" s="24" t="s">
        <v>54</v>
      </c>
      <c r="F37" s="24" t="s">
        <v>55</v>
      </c>
      <c r="G37" s="25">
        <v>83</v>
      </c>
      <c r="H37" s="26">
        <v>2025</v>
      </c>
      <c r="I37" s="24" t="s">
        <v>69</v>
      </c>
    </row>
    <row r="38" spans="2:9" x14ac:dyDescent="0.25">
      <c r="B38" s="28">
        <v>0</v>
      </c>
      <c r="C38" s="24" t="s">
        <v>9</v>
      </c>
      <c r="D38" s="24" t="s">
        <v>52</v>
      </c>
      <c r="E38" s="24" t="s">
        <v>56</v>
      </c>
      <c r="F38" s="24" t="s">
        <v>53</v>
      </c>
      <c r="G38" s="25">
        <v>2341</v>
      </c>
      <c r="H38" s="26">
        <v>4478.0600000000004</v>
      </c>
      <c r="I38" s="24" t="s">
        <v>69</v>
      </c>
    </row>
    <row r="39" spans="2:9" x14ac:dyDescent="0.25">
      <c r="B39" s="28">
        <v>0</v>
      </c>
      <c r="C39" s="24" t="s">
        <v>9</v>
      </c>
      <c r="D39" s="24" t="s">
        <v>49</v>
      </c>
      <c r="E39" s="24" t="s">
        <v>56</v>
      </c>
      <c r="F39" s="24" t="s">
        <v>25</v>
      </c>
      <c r="G39" s="25">
        <v>86</v>
      </c>
      <c r="H39" s="26">
        <v>8333</v>
      </c>
      <c r="I39" s="24" t="s">
        <v>69</v>
      </c>
    </row>
    <row r="40" spans="2:9" x14ac:dyDescent="0.25">
      <c r="B40" s="28">
        <v>0</v>
      </c>
      <c r="C40" s="24" t="s">
        <v>9</v>
      </c>
      <c r="D40" s="24" t="s">
        <v>26</v>
      </c>
      <c r="E40" s="24" t="s">
        <v>56</v>
      </c>
      <c r="F40" s="24" t="s">
        <v>55</v>
      </c>
      <c r="G40" s="25">
        <v>82</v>
      </c>
      <c r="H40" s="26">
        <v>5475</v>
      </c>
      <c r="I40" s="24" t="s">
        <v>69</v>
      </c>
    </row>
    <row r="41" spans="2:9" x14ac:dyDescent="0.25">
      <c r="B41" s="28">
        <v>0</v>
      </c>
      <c r="C41" s="24" t="s">
        <v>7</v>
      </c>
      <c r="D41" s="24" t="s">
        <v>26</v>
      </c>
      <c r="E41" s="24" t="s">
        <v>31</v>
      </c>
      <c r="F41" s="24" t="s">
        <v>29</v>
      </c>
      <c r="G41" s="25">
        <v>279</v>
      </c>
      <c r="H41" s="26">
        <v>75592.990000000005</v>
      </c>
      <c r="I41" s="24" t="s">
        <v>69</v>
      </c>
    </row>
    <row r="42" spans="2:9" x14ac:dyDescent="0.25">
      <c r="B42" s="28">
        <v>0</v>
      </c>
      <c r="C42" s="24" t="s">
        <v>7</v>
      </c>
      <c r="D42" s="24" t="s">
        <v>17</v>
      </c>
      <c r="E42" s="24" t="s">
        <v>31</v>
      </c>
      <c r="F42" s="24" t="s">
        <v>47</v>
      </c>
      <c r="G42" s="25">
        <v>3137</v>
      </c>
      <c r="H42" s="26">
        <v>9244.2000000000007</v>
      </c>
      <c r="I42" s="24" t="s">
        <v>69</v>
      </c>
    </row>
    <row r="43" spans="2:9" x14ac:dyDescent="0.25">
      <c r="B43" s="28">
        <v>0</v>
      </c>
      <c r="C43" s="24" t="s">
        <v>7</v>
      </c>
      <c r="D43" s="24" t="s">
        <v>36</v>
      </c>
      <c r="E43" s="24" t="s">
        <v>31</v>
      </c>
      <c r="F43" s="24" t="s">
        <v>37</v>
      </c>
      <c r="G43" s="25" t="s">
        <v>38</v>
      </c>
      <c r="H43" s="26">
        <f>6*6941.78</f>
        <v>41650.68</v>
      </c>
      <c r="I43" s="40" t="s">
        <v>69</v>
      </c>
    </row>
    <row r="44" spans="2:9" x14ac:dyDescent="0.25">
      <c r="B44" s="28">
        <v>0</v>
      </c>
      <c r="C44" s="24" t="s">
        <v>7</v>
      </c>
      <c r="D44" s="24" t="s">
        <v>17</v>
      </c>
      <c r="E44" s="24" t="s">
        <v>31</v>
      </c>
      <c r="F44" s="24" t="s">
        <v>48</v>
      </c>
      <c r="G44" s="25">
        <v>19377</v>
      </c>
      <c r="H44" s="26">
        <v>30097.45</v>
      </c>
      <c r="I44" s="24" t="s">
        <v>69</v>
      </c>
    </row>
    <row r="45" spans="2:9" x14ac:dyDescent="0.25">
      <c r="B45" s="28">
        <v>0</v>
      </c>
      <c r="C45" s="24" t="s">
        <v>7</v>
      </c>
      <c r="D45" s="24" t="s">
        <v>17</v>
      </c>
      <c r="E45" s="24" t="s">
        <v>31</v>
      </c>
      <c r="F45" s="24" t="s">
        <v>44</v>
      </c>
      <c r="G45" s="25">
        <v>119</v>
      </c>
      <c r="H45" s="26">
        <v>22495.87</v>
      </c>
      <c r="I45" s="24" t="s">
        <v>69</v>
      </c>
    </row>
    <row r="46" spans="2:9" x14ac:dyDescent="0.25">
      <c r="B46" s="28">
        <v>0</v>
      </c>
      <c r="C46" s="24" t="s">
        <v>7</v>
      </c>
      <c r="D46" s="24" t="s">
        <v>17</v>
      </c>
      <c r="E46" s="24" t="s">
        <v>31</v>
      </c>
      <c r="F46" s="24" t="s">
        <v>44</v>
      </c>
      <c r="G46" s="25">
        <v>73</v>
      </c>
      <c r="H46" s="26">
        <v>16564.990000000002</v>
      </c>
      <c r="I46" s="24" t="s">
        <v>69</v>
      </c>
    </row>
    <row r="47" spans="2:9" x14ac:dyDescent="0.25">
      <c r="B47" s="28">
        <v>0</v>
      </c>
      <c r="C47" s="24" t="s">
        <v>7</v>
      </c>
      <c r="D47" s="24" t="s">
        <v>17</v>
      </c>
      <c r="E47" s="24" t="s">
        <v>31</v>
      </c>
      <c r="F47" s="24" t="s">
        <v>44</v>
      </c>
      <c r="G47" s="25">
        <v>139</v>
      </c>
      <c r="H47" s="26">
        <v>21487.82</v>
      </c>
      <c r="I47" s="24" t="s">
        <v>69</v>
      </c>
    </row>
    <row r="48" spans="2:9" x14ac:dyDescent="0.25">
      <c r="B48" s="28">
        <v>0</v>
      </c>
      <c r="C48" s="24" t="s">
        <v>7</v>
      </c>
      <c r="D48" s="24" t="s">
        <v>17</v>
      </c>
      <c r="E48" s="24" t="s">
        <v>31</v>
      </c>
      <c r="F48" s="24" t="s">
        <v>44</v>
      </c>
      <c r="G48" s="25">
        <v>60</v>
      </c>
      <c r="H48" s="26">
        <v>15675.64</v>
      </c>
      <c r="I48" s="24" t="s">
        <v>69</v>
      </c>
    </row>
    <row r="49" spans="2:9" x14ac:dyDescent="0.25">
      <c r="B49" s="28">
        <v>0</v>
      </c>
      <c r="C49" s="24" t="s">
        <v>7</v>
      </c>
      <c r="D49" s="24" t="s">
        <v>17</v>
      </c>
      <c r="E49" s="24" t="s">
        <v>31</v>
      </c>
      <c r="F49" s="24" t="s">
        <v>44</v>
      </c>
      <c r="G49" s="25">
        <v>75</v>
      </c>
      <c r="H49" s="26">
        <v>16564.990000000002</v>
      </c>
      <c r="I49" s="24" t="s">
        <v>69</v>
      </c>
    </row>
    <row r="50" spans="2:9" x14ac:dyDescent="0.25">
      <c r="B50" s="28">
        <v>0</v>
      </c>
      <c r="C50" s="24" t="s">
        <v>7</v>
      </c>
      <c r="D50" s="24" t="s">
        <v>17</v>
      </c>
      <c r="E50" s="24" t="s">
        <v>31</v>
      </c>
      <c r="F50" s="24" t="s">
        <v>44</v>
      </c>
      <c r="G50" s="25">
        <v>92</v>
      </c>
      <c r="H50" s="26">
        <v>30636.82</v>
      </c>
      <c r="I50" s="24" t="s">
        <v>69</v>
      </c>
    </row>
    <row r="51" spans="2:9" x14ac:dyDescent="0.25">
      <c r="B51" s="28">
        <v>0</v>
      </c>
      <c r="C51" s="24" t="s">
        <v>7</v>
      </c>
      <c r="D51" s="24" t="s">
        <v>17</v>
      </c>
      <c r="E51" s="24" t="s">
        <v>31</v>
      </c>
      <c r="F51" s="24" t="s">
        <v>44</v>
      </c>
      <c r="G51" s="25">
        <v>46</v>
      </c>
      <c r="H51" s="26">
        <v>16145.9</v>
      </c>
      <c r="I51" s="24" t="s">
        <v>69</v>
      </c>
    </row>
    <row r="52" spans="2:9" x14ac:dyDescent="0.25">
      <c r="B52" s="28">
        <v>0</v>
      </c>
      <c r="C52" s="24" t="s">
        <v>7</v>
      </c>
      <c r="D52" s="24" t="s">
        <v>49</v>
      </c>
      <c r="E52" s="24" t="s">
        <v>31</v>
      </c>
      <c r="F52" s="24" t="s">
        <v>35</v>
      </c>
      <c r="G52" s="25">
        <v>26</v>
      </c>
      <c r="H52" s="26">
        <v>5062.5</v>
      </c>
      <c r="I52" s="24" t="s">
        <v>69</v>
      </c>
    </row>
    <row r="53" spans="2:9" x14ac:dyDescent="0.25">
      <c r="B53" s="28">
        <v>0</v>
      </c>
      <c r="C53" s="24" t="s">
        <v>7</v>
      </c>
      <c r="D53" s="24" t="s">
        <v>49</v>
      </c>
      <c r="E53" s="24" t="s">
        <v>31</v>
      </c>
      <c r="F53" s="24" t="s">
        <v>35</v>
      </c>
      <c r="G53" s="25">
        <v>27</v>
      </c>
      <c r="H53" s="26">
        <v>6750</v>
      </c>
      <c r="I53" s="24" t="s">
        <v>69</v>
      </c>
    </row>
    <row r="54" spans="2:9" x14ac:dyDescent="0.25">
      <c r="B54" s="28">
        <v>0</v>
      </c>
      <c r="C54" s="24" t="s">
        <v>7</v>
      </c>
      <c r="D54" s="24" t="s">
        <v>17</v>
      </c>
      <c r="E54" s="24" t="s">
        <v>31</v>
      </c>
      <c r="F54" s="24" t="s">
        <v>50</v>
      </c>
      <c r="G54" s="25">
        <v>764</v>
      </c>
      <c r="H54" s="26">
        <v>16634</v>
      </c>
      <c r="I54" s="24" t="s">
        <v>69</v>
      </c>
    </row>
    <row r="55" spans="2:9" x14ac:dyDescent="0.25">
      <c r="B55" s="28">
        <v>0</v>
      </c>
      <c r="C55" s="24" t="s">
        <v>7</v>
      </c>
      <c r="D55" s="24" t="s">
        <v>26</v>
      </c>
      <c r="E55" s="24" t="s">
        <v>51</v>
      </c>
      <c r="F55" s="24" t="s">
        <v>29</v>
      </c>
      <c r="G55" s="25">
        <v>280</v>
      </c>
      <c r="H55" s="26">
        <v>79525.320000000007</v>
      </c>
      <c r="I55" s="24" t="s">
        <v>69</v>
      </c>
    </row>
    <row r="56" spans="2:9" x14ac:dyDescent="0.25">
      <c r="B56" s="28">
        <v>0</v>
      </c>
      <c r="C56" s="24" t="s">
        <v>7</v>
      </c>
      <c r="D56" s="24" t="s">
        <v>26</v>
      </c>
      <c r="E56" s="24" t="s">
        <v>51</v>
      </c>
      <c r="F56" s="24" t="s">
        <v>29</v>
      </c>
      <c r="G56" s="25">
        <v>287</v>
      </c>
      <c r="H56" s="26">
        <v>67410.350000000006</v>
      </c>
      <c r="I56" s="24" t="s">
        <v>69</v>
      </c>
    </row>
    <row r="57" spans="2:9" x14ac:dyDescent="0.25">
      <c r="B57" s="28">
        <v>0</v>
      </c>
      <c r="C57" s="24" t="s">
        <v>7</v>
      </c>
      <c r="D57" s="24" t="s">
        <v>17</v>
      </c>
      <c r="E57" s="24" t="s">
        <v>51</v>
      </c>
      <c r="F57" s="24" t="s">
        <v>47</v>
      </c>
      <c r="G57" s="25">
        <v>3138</v>
      </c>
      <c r="H57" s="26">
        <v>4755.8</v>
      </c>
      <c r="I57" s="24" t="s">
        <v>69</v>
      </c>
    </row>
    <row r="58" spans="2:9" x14ac:dyDescent="0.25">
      <c r="B58" s="28">
        <v>0</v>
      </c>
      <c r="C58" s="24" t="s">
        <v>7</v>
      </c>
      <c r="D58" s="24" t="s">
        <v>36</v>
      </c>
      <c r="E58" s="24" t="s">
        <v>51</v>
      </c>
      <c r="F58" s="24" t="s">
        <v>37</v>
      </c>
      <c r="G58" s="25" t="s">
        <v>38</v>
      </c>
      <c r="H58" s="26">
        <f>6*13493.26</f>
        <v>80959.56</v>
      </c>
      <c r="I58" s="40" t="s">
        <v>69</v>
      </c>
    </row>
    <row r="59" spans="2:9" x14ac:dyDescent="0.25">
      <c r="B59" s="28">
        <v>0</v>
      </c>
      <c r="C59" s="24" t="s">
        <v>7</v>
      </c>
      <c r="D59" s="24" t="s">
        <v>17</v>
      </c>
      <c r="E59" s="24" t="s">
        <v>51</v>
      </c>
      <c r="F59" s="24" t="s">
        <v>48</v>
      </c>
      <c r="G59" s="25">
        <v>19378</v>
      </c>
      <c r="H59" s="26">
        <v>58510.64</v>
      </c>
      <c r="I59" s="24" t="s">
        <v>69</v>
      </c>
    </row>
    <row r="60" spans="2:9" x14ac:dyDescent="0.25">
      <c r="B60" s="28">
        <v>0</v>
      </c>
      <c r="C60" s="24" t="s">
        <v>7</v>
      </c>
      <c r="D60" s="24" t="s">
        <v>17</v>
      </c>
      <c r="E60" s="24" t="s">
        <v>51</v>
      </c>
      <c r="F60" s="24" t="s">
        <v>44</v>
      </c>
      <c r="G60" s="25">
        <v>120</v>
      </c>
      <c r="H60" s="26">
        <v>43726.9</v>
      </c>
      <c r="I60" s="24" t="s">
        <v>69</v>
      </c>
    </row>
    <row r="61" spans="2:9" x14ac:dyDescent="0.25">
      <c r="B61" s="28">
        <v>0</v>
      </c>
      <c r="C61" s="24" t="s">
        <v>7</v>
      </c>
      <c r="D61" s="24" t="s">
        <v>17</v>
      </c>
      <c r="E61" s="24" t="s">
        <v>51</v>
      </c>
      <c r="F61" s="24" t="s">
        <v>44</v>
      </c>
      <c r="G61" s="25">
        <v>140</v>
      </c>
      <c r="H61" s="26">
        <v>41767.449999999997</v>
      </c>
      <c r="I61" s="24" t="s">
        <v>69</v>
      </c>
    </row>
    <row r="62" spans="2:9" x14ac:dyDescent="0.25">
      <c r="B62" s="28">
        <v>0</v>
      </c>
      <c r="C62" s="24" t="s">
        <v>7</v>
      </c>
      <c r="D62" s="24" t="s">
        <v>17</v>
      </c>
      <c r="E62" s="24" t="s">
        <v>51</v>
      </c>
      <c r="F62" s="24" t="s">
        <v>44</v>
      </c>
      <c r="G62" s="25">
        <v>59</v>
      </c>
      <c r="H62" s="26">
        <v>30469.89</v>
      </c>
      <c r="I62" s="24" t="s">
        <v>69</v>
      </c>
    </row>
    <row r="63" spans="2:9" x14ac:dyDescent="0.25">
      <c r="B63" s="28">
        <v>0</v>
      </c>
      <c r="C63" s="24" t="s">
        <v>7</v>
      </c>
      <c r="D63" s="24" t="s">
        <v>17</v>
      </c>
      <c r="E63" s="24" t="s">
        <v>51</v>
      </c>
      <c r="F63" s="24" t="s">
        <v>44</v>
      </c>
      <c r="G63" s="25">
        <v>74</v>
      </c>
      <c r="H63" s="26">
        <v>32198.61</v>
      </c>
      <c r="I63" s="24" t="s">
        <v>69</v>
      </c>
    </row>
    <row r="64" spans="2:9" x14ac:dyDescent="0.25">
      <c r="B64" s="28">
        <v>0</v>
      </c>
      <c r="C64" s="24" t="s">
        <v>7</v>
      </c>
      <c r="D64" s="24" t="s">
        <v>17</v>
      </c>
      <c r="E64" s="24" t="s">
        <v>51</v>
      </c>
      <c r="F64" s="24" t="s">
        <v>44</v>
      </c>
      <c r="G64" s="25">
        <v>76</v>
      </c>
      <c r="H64" s="26">
        <v>32198.61</v>
      </c>
      <c r="I64" s="24" t="s">
        <v>69</v>
      </c>
    </row>
    <row r="65" spans="2:9" x14ac:dyDescent="0.25">
      <c r="B65" s="28">
        <v>0</v>
      </c>
      <c r="C65" s="24" t="s">
        <v>7</v>
      </c>
      <c r="D65" s="24" t="s">
        <v>17</v>
      </c>
      <c r="E65" s="24" t="s">
        <v>51</v>
      </c>
      <c r="F65" s="24" t="s">
        <v>44</v>
      </c>
      <c r="G65" s="25">
        <v>91</v>
      </c>
      <c r="H65" s="26">
        <v>59551.05</v>
      </c>
      <c r="I65" s="24" t="s">
        <v>69</v>
      </c>
    </row>
    <row r="66" spans="2:9" x14ac:dyDescent="0.25">
      <c r="B66" s="28">
        <v>0</v>
      </c>
      <c r="C66" s="24" t="s">
        <v>7</v>
      </c>
      <c r="D66" s="24" t="s">
        <v>17</v>
      </c>
      <c r="E66" s="24" t="s">
        <v>51</v>
      </c>
      <c r="F66" s="24" t="s">
        <v>44</v>
      </c>
      <c r="G66" s="25">
        <v>47</v>
      </c>
      <c r="H66" s="26">
        <v>31383.97</v>
      </c>
      <c r="I66" s="24" t="s">
        <v>69</v>
      </c>
    </row>
    <row r="67" spans="2:9" x14ac:dyDescent="0.25">
      <c r="B67" s="28">
        <v>0</v>
      </c>
      <c r="C67" s="24" t="s">
        <v>7</v>
      </c>
      <c r="D67" s="24" t="s">
        <v>52</v>
      </c>
      <c r="E67" s="24" t="s">
        <v>51</v>
      </c>
      <c r="F67" s="24" t="s">
        <v>53</v>
      </c>
      <c r="G67" s="25">
        <v>2345</v>
      </c>
      <c r="H67" s="26">
        <v>4603.09</v>
      </c>
      <c r="I67" s="24" t="s">
        <v>69</v>
      </c>
    </row>
    <row r="68" spans="2:9" x14ac:dyDescent="0.25">
      <c r="B68" s="28">
        <v>0</v>
      </c>
      <c r="C68" s="24" t="s">
        <v>7</v>
      </c>
      <c r="D68" s="24" t="s">
        <v>49</v>
      </c>
      <c r="E68" s="24" t="s">
        <v>51</v>
      </c>
      <c r="F68" s="24" t="s">
        <v>35</v>
      </c>
      <c r="G68" s="25">
        <v>28</v>
      </c>
      <c r="H68" s="26">
        <v>5062.5</v>
      </c>
      <c r="I68" s="24" t="s">
        <v>69</v>
      </c>
    </row>
    <row r="69" spans="2:9" x14ac:dyDescent="0.25">
      <c r="B69" s="28">
        <v>0</v>
      </c>
      <c r="C69" s="24" t="s">
        <v>7</v>
      </c>
      <c r="D69" s="24" t="s">
        <v>49</v>
      </c>
      <c r="E69" s="24" t="s">
        <v>51</v>
      </c>
      <c r="F69" s="24" t="s">
        <v>35</v>
      </c>
      <c r="G69" s="25">
        <v>29</v>
      </c>
      <c r="H69" s="26">
        <v>6750</v>
      </c>
      <c r="I69" s="24" t="s">
        <v>69</v>
      </c>
    </row>
    <row r="70" spans="2:9" x14ac:dyDescent="0.25">
      <c r="B70" s="28">
        <v>0</v>
      </c>
      <c r="C70" s="24" t="s">
        <v>7</v>
      </c>
      <c r="D70" s="24" t="s">
        <v>17</v>
      </c>
      <c r="E70" s="24" t="s">
        <v>31</v>
      </c>
      <c r="F70" s="24" t="s">
        <v>50</v>
      </c>
      <c r="G70" s="25">
        <v>762</v>
      </c>
      <c r="H70" s="26">
        <v>28366</v>
      </c>
      <c r="I70" s="24" t="s">
        <v>69</v>
      </c>
    </row>
    <row r="71" spans="2:9" x14ac:dyDescent="0.25">
      <c r="B71" s="28">
        <v>0</v>
      </c>
      <c r="C71" s="24" t="s">
        <v>7</v>
      </c>
      <c r="D71" s="24" t="s">
        <v>46</v>
      </c>
      <c r="E71" s="24" t="s">
        <v>28</v>
      </c>
      <c r="F71" s="24" t="s">
        <v>14</v>
      </c>
      <c r="G71" s="25">
        <v>221</v>
      </c>
      <c r="H71" s="26">
        <v>675891.67</v>
      </c>
      <c r="I71" s="24" t="s">
        <v>69</v>
      </c>
    </row>
    <row r="72" spans="2:9" x14ac:dyDescent="0.25">
      <c r="B72" s="28">
        <v>0</v>
      </c>
      <c r="C72" s="24" t="s">
        <v>7</v>
      </c>
      <c r="D72" s="24" t="s">
        <v>46</v>
      </c>
      <c r="E72" s="24" t="s">
        <v>28</v>
      </c>
      <c r="F72" s="24" t="s">
        <v>14</v>
      </c>
      <c r="G72" s="25">
        <v>295150892</v>
      </c>
      <c r="H72" s="26">
        <v>1371382.71</v>
      </c>
      <c r="I72" s="24" t="s">
        <v>69</v>
      </c>
    </row>
    <row r="73" spans="2:9" x14ac:dyDescent="0.25">
      <c r="B73" s="28">
        <v>0</v>
      </c>
      <c r="C73" s="24" t="s">
        <v>7</v>
      </c>
      <c r="D73" s="24" t="s">
        <v>46</v>
      </c>
      <c r="E73" s="24" t="s">
        <v>28</v>
      </c>
      <c r="F73" s="24" t="s">
        <v>14</v>
      </c>
      <c r="G73" s="25">
        <v>295515075</v>
      </c>
      <c r="H73" s="26">
        <v>977170</v>
      </c>
      <c r="I73" s="24" t="s">
        <v>69</v>
      </c>
    </row>
    <row r="74" spans="2:9" x14ac:dyDescent="0.25">
      <c r="B74" s="28">
        <v>0</v>
      </c>
      <c r="C74" s="24" t="s">
        <v>7</v>
      </c>
      <c r="D74" s="24" t="s">
        <v>46</v>
      </c>
      <c r="E74" s="24" t="s">
        <v>28</v>
      </c>
      <c r="F74" s="24" t="s">
        <v>14</v>
      </c>
      <c r="G74" s="25" t="s">
        <v>58</v>
      </c>
      <c r="H74" s="26">
        <v>1156429</v>
      </c>
      <c r="I74" s="24" t="s">
        <v>70</v>
      </c>
    </row>
    <row r="75" spans="2:9" x14ac:dyDescent="0.25">
      <c r="B75" s="28">
        <v>0</v>
      </c>
      <c r="C75" s="24" t="s">
        <v>7</v>
      </c>
      <c r="D75" s="24" t="s">
        <v>45</v>
      </c>
      <c r="E75" s="24" t="s">
        <v>51</v>
      </c>
      <c r="F75" s="24" t="s">
        <v>16</v>
      </c>
      <c r="G75" s="25" t="s">
        <v>38</v>
      </c>
      <c r="H75" s="26">
        <v>117440.94455687249</v>
      </c>
      <c r="I75" s="24" t="s">
        <v>69</v>
      </c>
    </row>
    <row r="76" spans="2:9" x14ac:dyDescent="0.25">
      <c r="B76" s="28">
        <v>0</v>
      </c>
      <c r="C76" s="24" t="s">
        <v>7</v>
      </c>
      <c r="D76" s="24" t="s">
        <v>45</v>
      </c>
      <c r="E76" s="24" t="s">
        <v>31</v>
      </c>
      <c r="F76" s="24" t="s">
        <v>16</v>
      </c>
      <c r="G76" s="25" t="s">
        <v>38</v>
      </c>
      <c r="H76" s="26">
        <v>60419.055443127509</v>
      </c>
      <c r="I76" s="24" t="s">
        <v>69</v>
      </c>
    </row>
    <row r="77" spans="2:9" x14ac:dyDescent="0.25">
      <c r="B77" s="28">
        <v>0</v>
      </c>
      <c r="C77" s="24" t="s">
        <v>7</v>
      </c>
      <c r="D77" s="24" t="s">
        <v>17</v>
      </c>
      <c r="E77" s="24" t="s">
        <v>51</v>
      </c>
      <c r="F77" s="24" t="s">
        <v>44</v>
      </c>
      <c r="G77" s="25">
        <v>193</v>
      </c>
      <c r="H77" s="26">
        <v>39640.519999999997</v>
      </c>
      <c r="I77" s="24" t="s">
        <v>69</v>
      </c>
    </row>
    <row r="78" spans="2:9" x14ac:dyDescent="0.25">
      <c r="B78" s="28">
        <v>0</v>
      </c>
      <c r="C78" s="24" t="s">
        <v>7</v>
      </c>
      <c r="D78" s="24" t="s">
        <v>17</v>
      </c>
      <c r="E78" s="24" t="s">
        <v>31</v>
      </c>
      <c r="F78" s="24" t="s">
        <v>44</v>
      </c>
      <c r="G78" s="25">
        <v>194</v>
      </c>
      <c r="H78" s="26">
        <v>77052.22</v>
      </c>
      <c r="I78" s="24" t="s">
        <v>69</v>
      </c>
    </row>
    <row r="79" spans="2:9" x14ac:dyDescent="0.25">
      <c r="B79" s="28">
        <v>0</v>
      </c>
      <c r="C79" s="24" t="s">
        <v>7</v>
      </c>
      <c r="D79" s="24" t="s">
        <v>17</v>
      </c>
      <c r="E79" s="24" t="s">
        <v>51</v>
      </c>
      <c r="F79" s="24" t="s">
        <v>44</v>
      </c>
      <c r="G79" s="25">
        <v>195</v>
      </c>
      <c r="H79" s="26">
        <v>31672.98</v>
      </c>
      <c r="I79" s="24" t="s">
        <v>69</v>
      </c>
    </row>
    <row r="80" spans="2:9" x14ac:dyDescent="0.25">
      <c r="B80" s="28">
        <v>0</v>
      </c>
      <c r="C80" s="24" t="s">
        <v>7</v>
      </c>
      <c r="D80" s="24" t="s">
        <v>17</v>
      </c>
      <c r="E80" s="24" t="s">
        <v>31</v>
      </c>
      <c r="F80" s="24" t="s">
        <v>44</v>
      </c>
      <c r="G80" s="25">
        <v>196</v>
      </c>
      <c r="H80" s="26">
        <v>61565.11</v>
      </c>
      <c r="I80" s="24" t="s">
        <v>69</v>
      </c>
    </row>
    <row r="81" spans="2:9" x14ac:dyDescent="0.25">
      <c r="B81" s="28">
        <v>0</v>
      </c>
      <c r="C81" s="24" t="s">
        <v>7</v>
      </c>
      <c r="D81" s="24" t="s">
        <v>17</v>
      </c>
      <c r="E81" s="24" t="s">
        <v>51</v>
      </c>
      <c r="F81" s="24" t="s">
        <v>44</v>
      </c>
      <c r="G81" s="25">
        <v>140</v>
      </c>
      <c r="H81" s="26">
        <v>41767.449999999997</v>
      </c>
      <c r="I81" s="24" t="s">
        <v>69</v>
      </c>
    </row>
    <row r="82" spans="2:9" x14ac:dyDescent="0.25">
      <c r="B82" s="28">
        <v>0</v>
      </c>
      <c r="C82" s="24" t="s">
        <v>7</v>
      </c>
      <c r="D82" s="24" t="s">
        <v>17</v>
      </c>
      <c r="E82" s="24" t="s">
        <v>31</v>
      </c>
      <c r="F82" s="24" t="s">
        <v>44</v>
      </c>
      <c r="G82" s="25">
        <v>139</v>
      </c>
      <c r="H82" s="26">
        <v>21487.82</v>
      </c>
      <c r="I82" s="24" t="s">
        <v>69</v>
      </c>
    </row>
    <row r="83" spans="2:9" x14ac:dyDescent="0.25">
      <c r="B83" s="28">
        <v>0</v>
      </c>
      <c r="C83" s="24" t="s">
        <v>7</v>
      </c>
      <c r="D83" s="24" t="s">
        <v>46</v>
      </c>
      <c r="E83" s="24" t="s">
        <v>28</v>
      </c>
      <c r="F83" s="24" t="s">
        <v>14</v>
      </c>
      <c r="G83" s="25" t="s">
        <v>59</v>
      </c>
      <c r="H83" s="26">
        <v>14038.96</v>
      </c>
      <c r="I83" s="24" t="s">
        <v>70</v>
      </c>
    </row>
    <row r="84" spans="2:9" x14ac:dyDescent="0.25">
      <c r="B84" s="28">
        <v>0</v>
      </c>
      <c r="C84" s="24" t="s">
        <v>7</v>
      </c>
      <c r="D84" s="24" t="s">
        <v>46</v>
      </c>
      <c r="E84" s="24" t="s">
        <v>28</v>
      </c>
      <c r="F84" s="24" t="s">
        <v>14</v>
      </c>
      <c r="G84" s="25" t="s">
        <v>60</v>
      </c>
      <c r="H84" s="26">
        <v>62024.97</v>
      </c>
      <c r="I84" s="24" t="s">
        <v>69</v>
      </c>
    </row>
    <row r="85" spans="2:9" x14ac:dyDescent="0.25">
      <c r="B85" s="28">
        <v>0</v>
      </c>
      <c r="C85" s="24" t="s">
        <v>7</v>
      </c>
      <c r="D85" s="24" t="s">
        <v>17</v>
      </c>
      <c r="E85" s="24" t="s">
        <v>51</v>
      </c>
      <c r="F85" s="24" t="s">
        <v>44</v>
      </c>
      <c r="G85" s="25">
        <v>220</v>
      </c>
      <c r="H85" s="26">
        <v>73434.559999999998</v>
      </c>
      <c r="I85" s="24" t="s">
        <v>69</v>
      </c>
    </row>
    <row r="86" spans="2:9" x14ac:dyDescent="0.25">
      <c r="B86" s="28">
        <v>0</v>
      </c>
      <c r="C86" s="24" t="s">
        <v>7</v>
      </c>
      <c r="D86" s="24" t="s">
        <v>17</v>
      </c>
      <c r="E86" s="24" t="s">
        <v>31</v>
      </c>
      <c r="F86" s="24" t="s">
        <v>44</v>
      </c>
      <c r="G86" s="25">
        <v>219</v>
      </c>
      <c r="H86" s="26">
        <v>37779.370000000003</v>
      </c>
      <c r="I86" s="24" t="s">
        <v>69</v>
      </c>
    </row>
    <row r="87" spans="2:9" x14ac:dyDescent="0.25">
      <c r="B87" s="28">
        <v>0</v>
      </c>
      <c r="C87" s="24" t="s">
        <v>7</v>
      </c>
      <c r="D87" s="24" t="s">
        <v>17</v>
      </c>
      <c r="E87" s="24" t="s">
        <v>51</v>
      </c>
      <c r="F87" s="24" t="s">
        <v>44</v>
      </c>
      <c r="G87" s="25">
        <v>222</v>
      </c>
      <c r="H87" s="26">
        <v>50730.6</v>
      </c>
      <c r="I87" s="24" t="s">
        <v>69</v>
      </c>
    </row>
    <row r="88" spans="2:9" x14ac:dyDescent="0.25">
      <c r="B88" s="28">
        <v>0</v>
      </c>
      <c r="C88" s="24" t="s">
        <v>7</v>
      </c>
      <c r="D88" s="24" t="s">
        <v>17</v>
      </c>
      <c r="E88" s="24" t="s">
        <v>31</v>
      </c>
      <c r="F88" s="24" t="s">
        <v>44</v>
      </c>
      <c r="G88" s="25">
        <v>221</v>
      </c>
      <c r="H88" s="26">
        <v>26099.02</v>
      </c>
      <c r="I88" s="24" t="s">
        <v>69</v>
      </c>
    </row>
    <row r="89" spans="2:9" s="53" customFormat="1" x14ac:dyDescent="0.25">
      <c r="B89" s="28">
        <v>1</v>
      </c>
      <c r="C89" s="24" t="s">
        <v>7</v>
      </c>
      <c r="D89" s="24" t="s">
        <v>17</v>
      </c>
      <c r="E89" s="24" t="s">
        <v>51</v>
      </c>
      <c r="F89" s="24" t="s">
        <v>44</v>
      </c>
      <c r="G89" s="25">
        <v>247</v>
      </c>
      <c r="H89" s="26">
        <v>85342.05</v>
      </c>
      <c r="I89" s="24" t="s">
        <v>69</v>
      </c>
    </row>
    <row r="90" spans="2:9" s="53" customFormat="1" x14ac:dyDescent="0.25">
      <c r="B90" s="28">
        <v>1</v>
      </c>
      <c r="C90" s="24" t="s">
        <v>7</v>
      </c>
      <c r="D90" s="24" t="s">
        <v>17</v>
      </c>
      <c r="E90" s="24" t="s">
        <v>51</v>
      </c>
      <c r="F90" s="24" t="s">
        <v>44</v>
      </c>
      <c r="G90" s="25">
        <v>249</v>
      </c>
      <c r="H90" s="26">
        <v>106037.23</v>
      </c>
      <c r="I90" s="24" t="s">
        <v>69</v>
      </c>
    </row>
    <row r="91" spans="2:9" s="53" customFormat="1" x14ac:dyDescent="0.25">
      <c r="B91" s="28">
        <v>1</v>
      </c>
      <c r="C91" s="24" t="s">
        <v>7</v>
      </c>
      <c r="D91" s="24" t="s">
        <v>17</v>
      </c>
      <c r="E91" s="24" t="s">
        <v>31</v>
      </c>
      <c r="F91" s="24" t="s">
        <v>44</v>
      </c>
      <c r="G91" s="25">
        <v>248</v>
      </c>
      <c r="H91" s="26">
        <v>43905.32</v>
      </c>
      <c r="I91" s="24" t="s">
        <v>69</v>
      </c>
    </row>
    <row r="92" spans="2:9" s="53" customFormat="1" x14ac:dyDescent="0.25">
      <c r="B92" s="28">
        <v>1</v>
      </c>
      <c r="C92" s="24" t="s">
        <v>7</v>
      </c>
      <c r="D92" s="24" t="s">
        <v>17</v>
      </c>
      <c r="E92" s="24" t="s">
        <v>31</v>
      </c>
      <c r="F92" s="24" t="s">
        <v>44</v>
      </c>
      <c r="G92" s="25">
        <v>250</v>
      </c>
      <c r="H92" s="26">
        <v>54552.24</v>
      </c>
      <c r="I92" s="24" t="s">
        <v>69</v>
      </c>
    </row>
    <row r="93" spans="2:9" s="53" customFormat="1" x14ac:dyDescent="0.25">
      <c r="B93" s="28">
        <v>1</v>
      </c>
      <c r="C93" s="24" t="s">
        <v>7</v>
      </c>
      <c r="D93" s="24" t="s">
        <v>46</v>
      </c>
      <c r="E93" s="24" t="s">
        <v>28</v>
      </c>
      <c r="F93" s="24" t="s">
        <v>64</v>
      </c>
      <c r="G93" s="25">
        <v>14057</v>
      </c>
      <c r="H93" s="26">
        <v>7135.69</v>
      </c>
      <c r="I93" s="24" t="s">
        <v>69</v>
      </c>
    </row>
    <row r="94" spans="2:9" s="53" customFormat="1" x14ac:dyDescent="0.25">
      <c r="B94" s="28">
        <v>1</v>
      </c>
      <c r="C94" s="24" t="s">
        <v>7</v>
      </c>
      <c r="D94" s="24" t="s">
        <v>46</v>
      </c>
      <c r="E94" s="24" t="s">
        <v>28</v>
      </c>
      <c r="F94" s="24" t="s">
        <v>64</v>
      </c>
      <c r="G94" s="25">
        <v>14059</v>
      </c>
      <c r="H94" s="26">
        <v>5649.65</v>
      </c>
      <c r="I94" s="24" t="s">
        <v>69</v>
      </c>
    </row>
    <row r="95" spans="2:9" s="53" customFormat="1" x14ac:dyDescent="0.25">
      <c r="B95" s="28">
        <v>1</v>
      </c>
      <c r="C95" s="24" t="s">
        <v>7</v>
      </c>
      <c r="D95" s="24" t="s">
        <v>46</v>
      </c>
      <c r="E95" s="24" t="s">
        <v>28</v>
      </c>
      <c r="F95" s="24" t="s">
        <v>65</v>
      </c>
      <c r="G95" s="25">
        <v>2223</v>
      </c>
      <c r="H95" s="26">
        <v>5600</v>
      </c>
      <c r="I95" s="24" t="s">
        <v>69</v>
      </c>
    </row>
    <row r="96" spans="2:9" s="53" customFormat="1" x14ac:dyDescent="0.25">
      <c r="B96" s="28">
        <v>1</v>
      </c>
      <c r="C96" s="24" t="s">
        <v>7</v>
      </c>
      <c r="D96" s="24" t="s">
        <v>46</v>
      </c>
      <c r="E96" s="24" t="s">
        <v>28</v>
      </c>
      <c r="F96" s="24" t="s">
        <v>66</v>
      </c>
      <c r="G96" s="25">
        <v>26601</v>
      </c>
      <c r="H96" s="26">
        <v>16275</v>
      </c>
      <c r="I96" s="24" t="s">
        <v>69</v>
      </c>
    </row>
    <row r="97" spans="2:9" s="53" customFormat="1" x14ac:dyDescent="0.25">
      <c r="B97" s="28">
        <v>1</v>
      </c>
      <c r="C97" s="24" t="s">
        <v>7</v>
      </c>
      <c r="D97" s="24" t="s">
        <v>46</v>
      </c>
      <c r="E97" s="24" t="s">
        <v>28</v>
      </c>
      <c r="F97" s="24" t="s">
        <v>65</v>
      </c>
      <c r="G97" s="25">
        <v>2239</v>
      </c>
      <c r="H97" s="26">
        <v>6741.53</v>
      </c>
      <c r="I97" s="24" t="s">
        <v>69</v>
      </c>
    </row>
    <row r="98" spans="2:9" s="53" customFormat="1" x14ac:dyDescent="0.25">
      <c r="B98" s="28">
        <v>1</v>
      </c>
      <c r="C98" s="24" t="s">
        <v>7</v>
      </c>
      <c r="D98" s="24" t="s">
        <v>46</v>
      </c>
      <c r="E98" s="24" t="s">
        <v>28</v>
      </c>
      <c r="F98" s="24" t="s">
        <v>64</v>
      </c>
      <c r="G98" s="25">
        <v>12477</v>
      </c>
      <c r="H98" s="26">
        <v>5008.3599999999997</v>
      </c>
      <c r="I98" s="24" t="s">
        <v>69</v>
      </c>
    </row>
    <row r="99" spans="2:9" s="53" customFormat="1" x14ac:dyDescent="0.25">
      <c r="B99" s="28">
        <v>1</v>
      </c>
      <c r="C99" s="24" t="s">
        <v>7</v>
      </c>
      <c r="D99" s="24" t="s">
        <v>46</v>
      </c>
      <c r="E99" s="24" t="s">
        <v>28</v>
      </c>
      <c r="F99" s="24" t="s">
        <v>64</v>
      </c>
      <c r="G99" s="25">
        <v>14142</v>
      </c>
      <c r="H99" s="26">
        <v>2846.03</v>
      </c>
      <c r="I99" s="24" t="s">
        <v>69</v>
      </c>
    </row>
    <row r="100" spans="2:9" s="53" customFormat="1" x14ac:dyDescent="0.25">
      <c r="B100" s="28">
        <v>1</v>
      </c>
      <c r="C100" s="24" t="s">
        <v>7</v>
      </c>
      <c r="D100" s="24" t="s">
        <v>46</v>
      </c>
      <c r="E100" s="24" t="s">
        <v>28</v>
      </c>
      <c r="F100" s="24" t="s">
        <v>64</v>
      </c>
      <c r="G100" s="25">
        <v>14089</v>
      </c>
      <c r="H100" s="26">
        <v>3594.8</v>
      </c>
      <c r="I100" s="24" t="s">
        <v>69</v>
      </c>
    </row>
    <row r="101" spans="2:9" s="53" customFormat="1" x14ac:dyDescent="0.25">
      <c r="B101" s="28">
        <v>1</v>
      </c>
      <c r="C101" s="24" t="s">
        <v>7</v>
      </c>
      <c r="D101" s="24" t="s">
        <v>46</v>
      </c>
      <c r="E101" s="24" t="s">
        <v>28</v>
      </c>
      <c r="F101" s="24" t="s">
        <v>64</v>
      </c>
      <c r="G101" s="25">
        <v>12508</v>
      </c>
      <c r="H101" s="26">
        <v>5150.04</v>
      </c>
      <c r="I101" s="24" t="s">
        <v>69</v>
      </c>
    </row>
    <row r="102" spans="2:9" s="53" customFormat="1" x14ac:dyDescent="0.25">
      <c r="B102" s="28">
        <v>1</v>
      </c>
      <c r="C102" s="24" t="s">
        <v>7</v>
      </c>
      <c r="D102" s="24" t="s">
        <v>52</v>
      </c>
      <c r="E102" s="24" t="s">
        <v>30</v>
      </c>
      <c r="F102" s="24" t="s">
        <v>53</v>
      </c>
      <c r="G102" s="25">
        <v>2345</v>
      </c>
      <c r="H102" s="26">
        <v>4603.09</v>
      </c>
      <c r="I102" s="24" t="s">
        <v>69</v>
      </c>
    </row>
    <row r="103" spans="2:9" s="53" customFormat="1" x14ac:dyDescent="0.25">
      <c r="B103" s="28">
        <v>1</v>
      </c>
      <c r="C103" s="24" t="s">
        <v>9</v>
      </c>
      <c r="D103" s="24" t="s">
        <v>52</v>
      </c>
      <c r="E103" s="24" t="s">
        <v>56</v>
      </c>
      <c r="F103" s="24" t="s">
        <v>53</v>
      </c>
      <c r="G103" s="25">
        <v>2341</v>
      </c>
      <c r="H103" s="26">
        <v>4478.0600000000004</v>
      </c>
      <c r="I103" s="24" t="s">
        <v>69</v>
      </c>
    </row>
    <row r="104" spans="2:9" s="53" customFormat="1" x14ac:dyDescent="0.25">
      <c r="B104" s="28">
        <v>1</v>
      </c>
      <c r="C104" s="24" t="s">
        <v>9</v>
      </c>
      <c r="D104" s="24" t="s">
        <v>32</v>
      </c>
      <c r="E104" s="24" t="s">
        <v>54</v>
      </c>
      <c r="F104" s="24" t="s">
        <v>67</v>
      </c>
      <c r="G104" s="25">
        <v>159</v>
      </c>
      <c r="H104" s="26">
        <v>10375</v>
      </c>
      <c r="I104" s="24" t="s">
        <v>69</v>
      </c>
    </row>
    <row r="105" spans="2:9" s="53" customFormat="1" x14ac:dyDescent="0.25">
      <c r="B105" s="28">
        <v>1</v>
      </c>
      <c r="C105" s="24" t="s">
        <v>9</v>
      </c>
      <c r="D105" s="24" t="s">
        <v>32</v>
      </c>
      <c r="E105" s="24" t="s">
        <v>54</v>
      </c>
      <c r="F105" s="24" t="s">
        <v>67</v>
      </c>
      <c r="G105" s="25">
        <v>141</v>
      </c>
      <c r="H105" s="26">
        <v>10375</v>
      </c>
      <c r="I105" s="24" t="s">
        <v>69</v>
      </c>
    </row>
    <row r="106" spans="2:9" s="53" customFormat="1" x14ac:dyDescent="0.25">
      <c r="B106" s="28">
        <v>1</v>
      </c>
      <c r="C106" s="24" t="s">
        <v>8</v>
      </c>
      <c r="D106" s="24" t="s">
        <v>52</v>
      </c>
      <c r="E106" s="24" t="s">
        <v>24</v>
      </c>
      <c r="F106" s="24" t="s">
        <v>53</v>
      </c>
      <c r="G106" s="25">
        <v>2343</v>
      </c>
      <c r="H106" s="26">
        <v>1945.17</v>
      </c>
      <c r="I106" s="24" t="s">
        <v>69</v>
      </c>
    </row>
    <row r="107" spans="2:9" x14ac:dyDescent="0.25">
      <c r="B107" s="28">
        <v>0</v>
      </c>
      <c r="C107" s="24" t="s">
        <v>8</v>
      </c>
      <c r="D107" s="24" t="s">
        <v>17</v>
      </c>
      <c r="E107" s="24" t="s">
        <v>24</v>
      </c>
      <c r="F107" s="24" t="s">
        <v>53</v>
      </c>
      <c r="G107" s="25" t="s">
        <v>61</v>
      </c>
      <c r="H107" s="26">
        <v>1945.17</v>
      </c>
      <c r="I107" s="24" t="s">
        <v>69</v>
      </c>
    </row>
    <row r="108" spans="2:9" x14ac:dyDescent="0.25">
      <c r="B108" s="28">
        <v>0</v>
      </c>
      <c r="C108" s="24" t="s">
        <v>8</v>
      </c>
      <c r="D108" s="24" t="s">
        <v>46</v>
      </c>
      <c r="E108" s="24" t="s">
        <v>28</v>
      </c>
      <c r="F108" s="24" t="s">
        <v>14</v>
      </c>
      <c r="G108" s="25">
        <v>295150892</v>
      </c>
      <c r="H108" s="26">
        <v>110681.74</v>
      </c>
      <c r="I108" s="24" t="s">
        <v>69</v>
      </c>
    </row>
    <row r="109" spans="2:9" x14ac:dyDescent="0.25">
      <c r="B109" s="28">
        <v>0</v>
      </c>
      <c r="C109" s="24" t="s">
        <v>8</v>
      </c>
      <c r="D109" s="24" t="s">
        <v>40</v>
      </c>
      <c r="E109" s="24" t="s">
        <v>28</v>
      </c>
      <c r="F109" s="24" t="s">
        <v>63</v>
      </c>
      <c r="G109" s="25">
        <v>295969778</v>
      </c>
      <c r="H109" s="26">
        <v>383479.05</v>
      </c>
      <c r="I109" s="24" t="s">
        <v>69</v>
      </c>
    </row>
    <row r="110" spans="2:9" x14ac:dyDescent="0.25">
      <c r="B110" s="28">
        <v>0</v>
      </c>
      <c r="C110" s="24" t="s">
        <v>8</v>
      </c>
      <c r="D110" s="24" t="s">
        <v>26</v>
      </c>
      <c r="E110" s="24" t="s">
        <v>24</v>
      </c>
      <c r="F110" s="24" t="s">
        <v>62</v>
      </c>
      <c r="G110" s="25">
        <v>202</v>
      </c>
      <c r="H110" s="26">
        <v>10000</v>
      </c>
      <c r="I110" s="24" t="s">
        <v>69</v>
      </c>
    </row>
    <row r="111" spans="2:9" x14ac:dyDescent="0.25">
      <c r="B111" s="28">
        <v>0</v>
      </c>
      <c r="C111" s="24" t="s">
        <v>8</v>
      </c>
      <c r="D111" s="24" t="s">
        <v>17</v>
      </c>
      <c r="E111" s="24" t="s">
        <v>24</v>
      </c>
      <c r="F111" s="24" t="s">
        <v>16</v>
      </c>
      <c r="G111" s="25" t="s">
        <v>38</v>
      </c>
      <c r="H111" s="26">
        <v>74300</v>
      </c>
      <c r="I111" s="24" t="s">
        <v>69</v>
      </c>
    </row>
    <row r="112" spans="2:9" x14ac:dyDescent="0.25">
      <c r="B112" s="28">
        <v>0</v>
      </c>
      <c r="C112" s="24" t="s">
        <v>8</v>
      </c>
      <c r="D112" s="24" t="s">
        <v>26</v>
      </c>
      <c r="E112" s="24" t="s">
        <v>24</v>
      </c>
      <c r="F112" s="24" t="s">
        <v>62</v>
      </c>
      <c r="G112" s="25">
        <v>171</v>
      </c>
      <c r="H112" s="26">
        <v>15000</v>
      </c>
      <c r="I112" s="24" t="s">
        <v>69</v>
      </c>
    </row>
    <row r="113" spans="2:9" x14ac:dyDescent="0.25">
      <c r="B113" s="28">
        <v>0</v>
      </c>
      <c r="C113" s="24" t="s">
        <v>8</v>
      </c>
      <c r="D113" s="24" t="s">
        <v>26</v>
      </c>
      <c r="E113" s="24" t="s">
        <v>24</v>
      </c>
      <c r="F113" s="24" t="s">
        <v>62</v>
      </c>
      <c r="G113" s="25">
        <v>168</v>
      </c>
      <c r="H113" s="26">
        <v>25000</v>
      </c>
      <c r="I113" s="24" t="s">
        <v>69</v>
      </c>
    </row>
    <row r="114" spans="2:9" x14ac:dyDescent="0.25">
      <c r="B114" s="28"/>
      <c r="C114" s="24" t="s">
        <v>7</v>
      </c>
      <c r="D114" s="24" t="s">
        <v>36</v>
      </c>
      <c r="E114" s="24" t="s">
        <v>31</v>
      </c>
      <c r="F114" s="24" t="s">
        <v>37</v>
      </c>
      <c r="G114" s="25" t="s">
        <v>71</v>
      </c>
      <c r="H114" s="26">
        <v>20435.04</v>
      </c>
      <c r="I114" s="24" t="s">
        <v>69</v>
      </c>
    </row>
    <row r="115" spans="2:9" x14ac:dyDescent="0.25">
      <c r="B115" s="28"/>
      <c r="C115" s="24" t="s">
        <v>7</v>
      </c>
      <c r="D115" s="24" t="s">
        <v>36</v>
      </c>
      <c r="E115" s="24" t="s">
        <v>31</v>
      </c>
      <c r="F115" s="24" t="s">
        <v>37</v>
      </c>
      <c r="G115" s="25" t="s">
        <v>72</v>
      </c>
      <c r="H115" s="26">
        <v>20435.04</v>
      </c>
      <c r="I115" s="24" t="s">
        <v>69</v>
      </c>
    </row>
    <row r="116" spans="2:9" x14ac:dyDescent="0.25">
      <c r="B116" s="28"/>
      <c r="C116" s="24" t="s">
        <v>7</v>
      </c>
      <c r="D116" s="24" t="s">
        <v>36</v>
      </c>
      <c r="E116" s="24" t="s">
        <v>31</v>
      </c>
      <c r="F116" s="24" t="s">
        <v>37</v>
      </c>
      <c r="G116" s="25" t="s">
        <v>73</v>
      </c>
      <c r="H116" s="26">
        <v>20494.349999999999</v>
      </c>
      <c r="I116" s="24" t="s">
        <v>69</v>
      </c>
    </row>
    <row r="117" spans="2:9" x14ac:dyDescent="0.25">
      <c r="B117" s="28"/>
      <c r="C117" s="24" t="s">
        <v>7</v>
      </c>
      <c r="D117" s="24" t="s">
        <v>36</v>
      </c>
      <c r="E117" s="24" t="s">
        <v>31</v>
      </c>
      <c r="F117" s="24" t="s">
        <v>37</v>
      </c>
      <c r="G117" s="25" t="s">
        <v>74</v>
      </c>
      <c r="H117" s="26">
        <v>20435.04</v>
      </c>
      <c r="I117" s="24" t="s">
        <v>69</v>
      </c>
    </row>
    <row r="118" spans="2:9" x14ac:dyDescent="0.25">
      <c r="B118" s="28"/>
      <c r="C118" s="24" t="s">
        <v>7</v>
      </c>
      <c r="D118" s="24" t="s">
        <v>36</v>
      </c>
      <c r="E118" s="24" t="s">
        <v>31</v>
      </c>
      <c r="F118" s="24" t="s">
        <v>37</v>
      </c>
      <c r="G118" s="25" t="s">
        <v>75</v>
      </c>
      <c r="H118" s="26">
        <v>20435.04</v>
      </c>
      <c r="I118" s="24" t="s">
        <v>69</v>
      </c>
    </row>
    <row r="119" spans="2:9" x14ac:dyDescent="0.25">
      <c r="B119" s="28"/>
      <c r="C119" s="24" t="s">
        <v>7</v>
      </c>
      <c r="D119" s="24" t="s">
        <v>36</v>
      </c>
      <c r="E119" s="24" t="s">
        <v>31</v>
      </c>
      <c r="F119" s="24" t="s">
        <v>37</v>
      </c>
      <c r="G119" s="25" t="s">
        <v>76</v>
      </c>
      <c r="H119" s="26">
        <v>20435.04</v>
      </c>
      <c r="I119" s="24" t="s">
        <v>69</v>
      </c>
    </row>
    <row r="120" spans="2:9" x14ac:dyDescent="0.25">
      <c r="B120" s="28"/>
      <c r="C120" s="24" t="s">
        <v>8</v>
      </c>
      <c r="D120" s="24" t="s">
        <v>17</v>
      </c>
      <c r="E120" s="24" t="s">
        <v>24</v>
      </c>
      <c r="F120" s="24" t="s">
        <v>16</v>
      </c>
      <c r="G120" s="25" t="s">
        <v>38</v>
      </c>
      <c r="H120" s="26">
        <v>649220</v>
      </c>
      <c r="I120" s="24" t="s">
        <v>69</v>
      </c>
    </row>
    <row r="121" spans="2:9" ht="15.75" thickBot="1" x14ac:dyDescent="0.3">
      <c r="H121" s="11"/>
    </row>
    <row r="122" spans="2:9" ht="15.75" thickBot="1" x14ac:dyDescent="0.3">
      <c r="C122" s="48" t="s">
        <v>10</v>
      </c>
      <c r="D122" s="49"/>
      <c r="E122" s="49"/>
      <c r="F122" s="49"/>
      <c r="G122" s="50"/>
      <c r="H122" s="21">
        <f>SUM(H5:H121)</f>
        <v>16377654.709999999</v>
      </c>
    </row>
    <row r="123" spans="2:9" ht="15.75" thickTop="1" x14ac:dyDescent="0.25"/>
  </sheetData>
  <autoFilter ref="C4:I120" xr:uid="{E963FA64-09FD-48AF-A89C-BE971D185E45}"/>
  <sortState xmlns:xlrd2="http://schemas.microsoft.com/office/spreadsheetml/2017/richdata2" ref="C4:H4">
    <sortCondition ref="C4"/>
  </sortState>
  <mergeCells count="1">
    <mergeCell ref="C122:G122"/>
  </mergeCells>
  <conditionalFormatting sqref="C4:I4">
    <cfRule type="cellIs" dxfId="1" priority="3" operator="lessThan">
      <formula>0</formula>
    </cfRule>
  </conditionalFormatting>
  <conditionalFormatting sqref="C122 H122">
    <cfRule type="cellIs" dxfId="0" priority="1" operator="lessThan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1D02E991B24F43BBF6A4E97E4153F7" ma:contentTypeVersion="14" ma:contentTypeDescription="Crie um novo documento." ma:contentTypeScope="" ma:versionID="ce350cd1545ebf61baa9d70ba2c2c96f">
  <xsd:schema xmlns:xsd="http://www.w3.org/2001/XMLSchema" xmlns:xs="http://www.w3.org/2001/XMLSchema" xmlns:p="http://schemas.microsoft.com/office/2006/metadata/properties" xmlns:ns2="48e06cce-d78f-404b-8bc2-b0947a219223" xmlns:ns3="cb46258b-34f7-4783-86df-e9cbea0475fc" targetNamespace="http://schemas.microsoft.com/office/2006/metadata/properties" ma:root="true" ma:fieldsID="de94e88b497666e9f5e5b88a7fe34f7b" ns2:_="" ns3:_="">
    <xsd:import namespace="48e06cce-d78f-404b-8bc2-b0947a219223"/>
    <xsd:import namespace="cb46258b-34f7-4783-86df-e9cbea0475f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2:SharedWithUsers" minOccurs="0"/>
                <xsd:element ref="ns2:SharedWithDetail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06cce-d78f-404b-8bc2-b0947a2192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dexed="true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28c37d8-75ab-4581-b393-22d46709cacb}" ma:internalName="TaxCatchAll" ma:showField="CatchAllData" ma:web="48e06cce-d78f-404b-8bc2-b0947a2192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6258b-34f7-4783-86df-e9cbea0475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1497a7de-1b84-4995-952d-fb3018b73f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b46258b-34f7-4783-86df-e9cbea0475fc" xsi:nil="true"/>
    <_dlc_DocId xmlns="48e06cce-d78f-404b-8bc2-b0947a219223">CZUSAWXX2PEM-1087357537-448502</_dlc_DocId>
    <TaxCatchAll xmlns="48e06cce-d78f-404b-8bc2-b0947a219223" xsi:nil="true"/>
    <lcf76f155ced4ddcb4097134ff3c332f xmlns="cb46258b-34f7-4783-86df-e9cbea0475fc">
      <Terms xmlns="http://schemas.microsoft.com/office/infopath/2007/PartnerControls"/>
    </lcf76f155ced4ddcb4097134ff3c332f>
    <_dlc_DocIdUrl xmlns="48e06cce-d78f-404b-8bc2-b0947a219223">
      <Url>https://rzkenergialtda.sharepoint.com/sites/RZKEnergia/_layouts/15/DocIdRedir.aspx?ID=CZUSAWXX2PEM-1087357537-448502</Url>
      <Description>CZUSAWXX2PEM-1087357537-448502</Description>
    </_dlc_DocIdUrl>
  </documentManagement>
</p:properties>
</file>

<file path=customXml/itemProps1.xml><?xml version="1.0" encoding="utf-8"?>
<ds:datastoreItem xmlns:ds="http://schemas.openxmlformats.org/officeDocument/2006/customXml" ds:itemID="{B31A5F55-AC9F-438A-B794-7577717371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0B4BA0-A3B1-4975-BB2D-443388E7786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19A5C5-3FE7-4EF5-87B4-C9F134B81052}"/>
</file>

<file path=customXml/itemProps4.xml><?xml version="1.0" encoding="utf-8"?>
<ds:datastoreItem xmlns:ds="http://schemas.openxmlformats.org/officeDocument/2006/customXml" ds:itemID="{D699ED5E-953D-47C6-85E6-8B08B1FAF1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Resumo Realizado</vt:lpstr>
      <vt:lpstr>Previsto vs Realizado BTG</vt:lpstr>
      <vt:lpstr>Lista Documentos Comprobatórios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Rodrigues da Silva Filho</dc:creator>
  <cp:lastModifiedBy>Luis Henrique Cavalleiro</cp:lastModifiedBy>
  <dcterms:created xsi:type="dcterms:W3CDTF">2021-05-11T18:40:29Z</dcterms:created>
  <dcterms:modified xsi:type="dcterms:W3CDTF">2022-10-18T21:21:04Z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0x010100611D02E991B24F43BBF6A4E97E4153F7</vt:lpwstr>
  </property>
  <property fmtid="{D5CDD505-2E9C-101B-9397-08002B2CF9AE}" pid="3" name="_dlc_DocIdItemGuid">
    <vt:lpwstr>2cbbc4e5-311b-406a-8034-bce381050430</vt:lpwstr>
  </property>
</Properties>
</file>